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335" windowHeight="11475"/>
  </bookViews>
  <sheets>
    <sheet name="Тарифы на 2023" sheetId="5" r:id="rId1"/>
  </sheets>
  <calcPr calcId="162913"/>
</workbook>
</file>

<file path=xl/calcChain.xml><?xml version="1.0" encoding="utf-8"?>
<calcChain xmlns="http://schemas.openxmlformats.org/spreadsheetml/2006/main">
  <c r="F83" i="5" l="1"/>
  <c r="F84" i="5"/>
  <c r="F85" i="5"/>
  <c r="F86" i="5"/>
  <c r="F87" i="5"/>
  <c r="F88" i="5"/>
  <c r="F89" i="5"/>
  <c r="F82" i="5"/>
  <c r="G141" i="5" l="1"/>
  <c r="G140" i="5"/>
  <c r="G139" i="5"/>
  <c r="G138" i="5"/>
  <c r="G137" i="5"/>
  <c r="G136" i="5"/>
  <c r="G135" i="5"/>
  <c r="G134" i="5"/>
  <c r="G133" i="5"/>
  <c r="G132" i="5"/>
  <c r="G131" i="5"/>
  <c r="G130" i="5"/>
  <c r="G129" i="5"/>
  <c r="H119" i="5"/>
  <c r="G119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2" i="5"/>
  <c r="G112" i="5"/>
  <c r="H111" i="5"/>
  <c r="G111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G76" i="5"/>
  <c r="F76" i="5"/>
  <c r="E76" i="5"/>
  <c r="G75" i="5"/>
  <c r="F75" i="5"/>
  <c r="E75" i="5"/>
  <c r="G74" i="5"/>
  <c r="F74" i="5"/>
  <c r="E74" i="5"/>
  <c r="G73" i="5"/>
  <c r="F73" i="5"/>
  <c r="E73" i="5"/>
  <c r="G72" i="5"/>
  <c r="F72" i="5"/>
  <c r="E72" i="5"/>
  <c r="G71" i="5"/>
  <c r="F71" i="5"/>
  <c r="E71" i="5"/>
  <c r="G70" i="5"/>
  <c r="F70" i="5"/>
  <c r="E70" i="5"/>
  <c r="G69" i="5"/>
  <c r="F69" i="5"/>
  <c r="E69" i="5"/>
  <c r="G68" i="5"/>
  <c r="F68" i="5"/>
  <c r="E68" i="5"/>
  <c r="G67" i="5"/>
  <c r="F67" i="5"/>
  <c r="E67" i="5"/>
  <c r="G66" i="5"/>
  <c r="F66" i="5"/>
  <c r="E66" i="5"/>
  <c r="G65" i="5"/>
  <c r="F65" i="5"/>
  <c r="E65" i="5"/>
  <c r="G64" i="5"/>
  <c r="F64" i="5"/>
  <c r="E64" i="5"/>
  <c r="G63" i="5"/>
  <c r="F63" i="5"/>
  <c r="E63" i="5"/>
  <c r="G62" i="5"/>
  <c r="F62" i="5"/>
  <c r="E62" i="5"/>
  <c r="G61" i="5"/>
  <c r="F61" i="5"/>
  <c r="E61" i="5"/>
  <c r="G54" i="5"/>
  <c r="F54" i="5"/>
  <c r="E54" i="5"/>
  <c r="G53" i="5"/>
  <c r="F53" i="5"/>
  <c r="E53" i="5"/>
  <c r="G52" i="5"/>
  <c r="F52" i="5"/>
  <c r="E52" i="5"/>
  <c r="G51" i="5"/>
  <c r="F51" i="5"/>
  <c r="E51" i="5"/>
  <c r="G50" i="5"/>
  <c r="F50" i="5"/>
  <c r="E50" i="5"/>
  <c r="G49" i="5"/>
  <c r="F49" i="5"/>
  <c r="E49" i="5"/>
  <c r="G48" i="5"/>
  <c r="F48" i="5"/>
  <c r="E48" i="5"/>
  <c r="G47" i="5"/>
  <c r="F47" i="5"/>
  <c r="E47" i="5"/>
  <c r="G46" i="5"/>
  <c r="F46" i="5"/>
  <c r="E46" i="5"/>
  <c r="G45" i="5"/>
  <c r="F45" i="5"/>
  <c r="E45" i="5"/>
  <c r="G42" i="5"/>
  <c r="F42" i="5"/>
  <c r="E42" i="5"/>
  <c r="G41" i="5"/>
  <c r="F41" i="5"/>
  <c r="E41" i="5"/>
  <c r="G40" i="5"/>
  <c r="F40" i="5"/>
  <c r="E40" i="5"/>
  <c r="G39" i="5"/>
  <c r="F39" i="5"/>
  <c r="E39" i="5"/>
  <c r="G38" i="5"/>
  <c r="F38" i="5"/>
  <c r="E38" i="5"/>
  <c r="G37" i="5"/>
  <c r="F37" i="5"/>
  <c r="E37" i="5"/>
  <c r="G36" i="5"/>
  <c r="F36" i="5"/>
  <c r="E36" i="5"/>
  <c r="G35" i="5"/>
  <c r="F35" i="5"/>
  <c r="E35" i="5"/>
  <c r="G34" i="5"/>
  <c r="F34" i="5"/>
  <c r="E34" i="5"/>
  <c r="G33" i="5"/>
  <c r="F33" i="5"/>
  <c r="E33" i="5"/>
  <c r="G32" i="5"/>
  <c r="F32" i="5"/>
  <c r="E32" i="5"/>
  <c r="G31" i="5"/>
  <c r="F31" i="5"/>
  <c r="E31" i="5"/>
  <c r="G30" i="5"/>
  <c r="F30" i="5"/>
  <c r="E30" i="5"/>
  <c r="G29" i="5"/>
  <c r="F29" i="5"/>
  <c r="E29" i="5"/>
  <c r="G28" i="5"/>
  <c r="F28" i="5"/>
  <c r="E28" i="5"/>
  <c r="G27" i="5"/>
  <c r="F27" i="5"/>
  <c r="E27" i="5"/>
  <c r="G26" i="5"/>
  <c r="F26" i="5"/>
  <c r="E26" i="5"/>
  <c r="G25" i="5"/>
  <c r="F25" i="5"/>
  <c r="E25" i="5"/>
  <c r="G24" i="5"/>
  <c r="F24" i="5"/>
  <c r="E24" i="5"/>
  <c r="G23" i="5"/>
  <c r="F23" i="5"/>
  <c r="E23" i="5"/>
  <c r="G22" i="5"/>
  <c r="F22" i="5"/>
  <c r="E22" i="5"/>
  <c r="G21" i="5"/>
  <c r="F21" i="5"/>
  <c r="E21" i="5"/>
  <c r="G20" i="5"/>
  <c r="F20" i="5"/>
  <c r="E20" i="5"/>
  <c r="G19" i="5"/>
  <c r="F19" i="5"/>
  <c r="E19" i="5"/>
  <c r="G18" i="5"/>
  <c r="F18" i="5"/>
  <c r="E18" i="5"/>
  <c r="G17" i="5"/>
  <c r="F17" i="5"/>
  <c r="E17" i="5"/>
  <c r="G16" i="5"/>
  <c r="F16" i="5"/>
  <c r="E16" i="5"/>
  <c r="G15" i="5"/>
  <c r="F15" i="5"/>
  <c r="E15" i="5"/>
  <c r="G14" i="5"/>
  <c r="F14" i="5"/>
  <c r="E14" i="5"/>
  <c r="G13" i="5"/>
  <c r="F13" i="5"/>
  <c r="E13" i="5"/>
  <c r="G12" i="5"/>
  <c r="F12" i="5"/>
  <c r="E12" i="5"/>
  <c r="G11" i="5"/>
  <c r="F11" i="5"/>
  <c r="E11" i="5"/>
  <c r="G10" i="5"/>
  <c r="F10" i="5"/>
  <c r="E10" i="5"/>
  <c r="G9" i="5"/>
  <c r="F9" i="5"/>
  <c r="E9" i="5"/>
  <c r="G8" i="5"/>
  <c r="F8" i="5"/>
  <c r="E8" i="5"/>
  <c r="G7" i="5"/>
  <c r="F7" i="5"/>
  <c r="E7" i="5"/>
  <c r="G6" i="5"/>
  <c r="F6" i="5"/>
  <c r="E6" i="5"/>
</calcChain>
</file>

<file path=xl/sharedStrings.xml><?xml version="1.0" encoding="utf-8"?>
<sst xmlns="http://schemas.openxmlformats.org/spreadsheetml/2006/main" count="247" uniqueCount="221">
  <si>
    <t>№ п/п</t>
  </si>
  <si>
    <t>Медицинская услуга</t>
  </si>
  <si>
    <t>Тариф за 1 случай, рублей</t>
  </si>
  <si>
    <t> 1</t>
  </si>
  <si>
    <t>Комплексное посещение в рамках диспансеризации взрослых 1 этап (мужчины 18,24,30)</t>
  </si>
  <si>
    <t> 2</t>
  </si>
  <si>
    <t>Комплексное посещение в рамках диспансеризации взрослых 1 этап (мужчины 21,27,33)</t>
  </si>
  <si>
    <t> 3</t>
  </si>
  <si>
    <t>Комплексное посещение в рамках диспансеризации взрослых 1 этап (мужчины 40,44,46,52,56,58,62)</t>
  </si>
  <si>
    <t> 4</t>
  </si>
  <si>
    <t>Комплексное посещение в рамках диспансеризации взрослых 1 этап (мужчины 42,48,54)</t>
  </si>
  <si>
    <t> 5</t>
  </si>
  <si>
    <t>Комплексное посещение в рамках диспансеризации взрослых 1 этап (мужчины 41,43,47,49,53,59,61)</t>
  </si>
  <si>
    <t> 6</t>
  </si>
  <si>
    <t>Комплексное посещение в рамках диспансеризации взрослых 1 этап (мужчины 50,64)</t>
  </si>
  <si>
    <t> 7</t>
  </si>
  <si>
    <t>Комплексное посещение в рамках диспансеризации взрослых 1 этап (мужчины 51,57,63)</t>
  </si>
  <si>
    <t> 8</t>
  </si>
  <si>
    <t>Комплексное посещение в рамках диспансеризации взрослых 1 этап (мужчины 55)</t>
  </si>
  <si>
    <t> 9</t>
  </si>
  <si>
    <t>Комплексное посещение в рамках диспансеризации взрослых 1 этап (мужчины 60)</t>
  </si>
  <si>
    <t> 10</t>
  </si>
  <si>
    <t>Комплексное посещение в рамках диспансеризации взрослых 1 этап (мужчины 36)</t>
  </si>
  <si>
    <t> 11</t>
  </si>
  <si>
    <t>Комплексное посещение в рамках диспансеризации взрослых 1 этап (мужчины 39)</t>
  </si>
  <si>
    <t>12 </t>
  </si>
  <si>
    <t>Комплексное посещение в рамках диспансеризации взрослых 1 этап (мужчины 45)</t>
  </si>
  <si>
    <t> 13</t>
  </si>
  <si>
    <t>Комплексное посещение в рамках диспансеризации взрослых 1 этап (женщины 18,24,30)</t>
  </si>
  <si>
    <t> 14</t>
  </si>
  <si>
    <t>Комплексное посещение в рамках диспансеризации взрослых 1 этап (женщины 21,27,33)</t>
  </si>
  <si>
    <t> 15</t>
  </si>
  <si>
    <t>Комплексное посещение в рамках диспансеризации взрослых 1 этап (женщины 42,48,54,60)</t>
  </si>
  <si>
    <t> 16</t>
  </si>
  <si>
    <t>Комплексное посещение в рамках диспансеризации взрослых 1 этап (женщины 40,44, 46, 50,52,56,58,62,64)</t>
  </si>
  <si>
    <t> 17</t>
  </si>
  <si>
    <t>Комплексное посещение в рамках диспансеризации взрослых 1 этап (женщины 41,43,47,49,53,55,59,61)</t>
  </si>
  <si>
    <t> 18</t>
  </si>
  <si>
    <t>Комплексное посещение в рамках диспансеризации взрослых 1 этап (женщины 51,57,63)</t>
  </si>
  <si>
    <t> 19</t>
  </si>
  <si>
    <t>Комплексное посещение в рамках диспансеризации взрослых 1 этап (женщины 36)</t>
  </si>
  <si>
    <t> 20</t>
  </si>
  <si>
    <t>Комплексное посещение в рамках диспансеризации взрослых 1 этап (женщины 39)</t>
  </si>
  <si>
    <t> 21</t>
  </si>
  <si>
    <t>Комплексное посещение в рамках диспансеризации взрослых 1 этап (женщины 45)</t>
  </si>
  <si>
    <t> 22</t>
  </si>
  <si>
    <t>Комплексное посещение в рамках диспансеризации взрослых 1 этап (мужчины 65,71)</t>
  </si>
  <si>
    <t> 23</t>
  </si>
  <si>
    <t>Комплексное посещение в рамках диспансеризации взрослых 1 этап (мужчины 66,70,72)</t>
  </si>
  <si>
    <t> 24</t>
  </si>
  <si>
    <t>Комплексное посещение в рамках диспансеризации взрослых 1 этап  (мужчины 67,69,73,75)</t>
  </si>
  <si>
    <t> 25</t>
  </si>
  <si>
    <t>Комплексное посещение в рамках диспансеризации взрослых 1 этап  (мужчины 68,74)</t>
  </si>
  <si>
    <t> 26</t>
  </si>
  <si>
    <t>Комплексное посещение в рамках диспансеризации взрослых 1 этап  (мужчины 76,78,82,84,88,90,94,96)</t>
  </si>
  <si>
    <t> 27</t>
  </si>
  <si>
    <t>Комплексное посещение в рамках диспансеризации взрослых 1 этап  (мужчины 80,86,92,98)</t>
  </si>
  <si>
    <t> 28</t>
  </si>
  <si>
    <t>Комплексное посещение в рамках диспансеризации взрослых 1 этап  (мужчины 77,83,89,95)</t>
  </si>
  <si>
    <t> 29</t>
  </si>
  <si>
    <t>Комплексное посещение в рамках диспансеризации взрослых 1 этап  (мужчины 79,81,85,87,91,93,97,99)</t>
  </si>
  <si>
    <t> 30</t>
  </si>
  <si>
    <t>Комплексное посещение в рамках диспансеризации взрослых 1 этап (женщины 65,71)</t>
  </si>
  <si>
    <t> 31</t>
  </si>
  <si>
    <t>Комплексное посещение в рамках диспансеризации взрослых 1 этап (женщины 66,70,72)</t>
  </si>
  <si>
    <t>32 </t>
  </si>
  <si>
    <t>Комплексное посещение в рамках диспансеризации взрослых 1 этап (женщины 67,69,73,75)</t>
  </si>
  <si>
    <t> 33</t>
  </si>
  <si>
    <t>Комплексное посещение в рамках диспансеризации взрослых 1 этап (женщины 68,74)</t>
  </si>
  <si>
    <t> 34</t>
  </si>
  <si>
    <t>Комплексное посещение в рамках диспансеризации взрослых 1 этап (женщины 76,78,82,84,88,90,94,96)</t>
  </si>
  <si>
    <t> 35</t>
  </si>
  <si>
    <t>законченный случай диспансеризации взрослых 1 этап (женщины 77,83,89,95)</t>
  </si>
  <si>
    <t> 36</t>
  </si>
  <si>
    <t>Комплексное посещение в рамках диспансеризации взрослых 1 этап (женщины 79,81,85,87,91,93,97,99)</t>
  </si>
  <si>
    <t> 37</t>
  </si>
  <si>
    <t>Комплексное посещение в рамках диспансеризации взрослых 1 этап (женщины 80,86,92,98)</t>
  </si>
  <si>
    <t>Комплексное посещение в рамках профилактического медицинского осмотра взрослых (мужчины 19)</t>
  </si>
  <si>
    <t>Комплексное посещение в рамках профилактического медицинского осмотра взрослых (мужчины 23,25,29,31)</t>
  </si>
  <si>
    <t>Комплексное посещение в рамках профилактического медицинского осмотра взрослых (мужчины 20,22,26,28,32,34)</t>
  </si>
  <si>
    <t>Комплексное посещение в рамках профилактического медицинского осмотра взрослых (мужчины 35,37)</t>
  </si>
  <si>
    <t>Комплексное посещение в рамках профилактического медицинского осмотра взрослых (мужчины 38)</t>
  </si>
  <si>
    <t>Комплексное посещение в рамках профилактического медицинского осмотра взрослых (женщины 19)</t>
  </si>
  <si>
    <t>Комплексное посещение в рамках профилактического медицинского осмотра взрослых (женщины 23,25,29,31)</t>
  </si>
  <si>
    <t>Комплексное посещение в рамках профилактического медицинского осмотра взрослых (женщины 20,22,26,28,32,34)</t>
  </si>
  <si>
    <t>Комплексное посещение в рамках профилактического медицинского осмотра взрослых (женщины 35,37)</t>
  </si>
  <si>
    <t>Комплексное посещение в рамках профилактического медицинского осмотра взрослых (женщины 38)</t>
  </si>
  <si>
    <t>Комплексное посещение в рамках профилактического медицинского осмотра взрослых в год диспансеризации (мужчины 18,24,30)</t>
  </si>
  <si>
    <t>Комплексное посещение в рамках профилактического медицинского осмотра взрослых в год диспансеризации (мужчины 21,27,33)</t>
  </si>
  <si>
    <t>Комплексное посещение в рамках профилактического медицинского осмотра взрослых в год диспансеризации (мужчины 40,42,44,46,48,50,52,54,56, 58,60,62,64)</t>
  </si>
  <si>
    <t>Комплексное посещение в рамках профилактического медицинского осмотра взрослых в год диспансеризации (мужчины 41,43,45,47,49,51,53,55, 57,59,61,63)</t>
  </si>
  <si>
    <t>Комплексное посещение в рамках профилактического медицинского осмотра взрослых в год диспансеризации (мужчины 36)</t>
  </si>
  <si>
    <t>Комплексное посещение в рамках профилактического медицинского осмотра взрослых в год диспансеризации (мужчины 39)</t>
  </si>
  <si>
    <t>Комплексное посещение в рамках профилактического медицинского осмотра взрослых в год диспансеризации (женщины 18,24,30)</t>
  </si>
  <si>
    <t>Комплексное посещение в рамках профилактического медицинского осмотра взрослых в год диспансеризации (женщины 21,27,33)</t>
  </si>
  <si>
    <t>Комплексное посещение в рамках профилактического медицинского осмотра взрослых в год диспансеризации (женщины 40,42,44,46,48,50,52,54,56,58, 60,62,64)</t>
  </si>
  <si>
    <t>Комплексное посещение в рамках профилактического медицинского осмотра взрослых в год диспансеризации (женщины 41,43,45,47,49,51,53,55, 57,59, 61,63)</t>
  </si>
  <si>
    <t>Комплексное посещение в рамках профилактического медицинского осмотра взрослых в год диспансеризации (женщины 36)</t>
  </si>
  <si>
    <t>Комплексное посещение в рамках профилактического медицинского осмотра взрослых в год диспансеризации (женщины 39)</t>
  </si>
  <si>
    <t>Комплексное посещение в рамках профилактического медицинского осмотра взрослых в год диспансеризации (мужчины 65,67,69,71,73,75,77,79,81,83,85, 87,89,91,93,95,97,99)</t>
  </si>
  <si>
    <t>Комплексное посещение в рамках профилактического медицинского осмотра взрослых в год диспансеризации (мужчины 66,68,70,72,74,76,78,80,82,84,86, 88,90,92,94,96,98)</t>
  </si>
  <si>
    <t>Комплексное посещение в рамках профилактического медицинского осмотра взрослых в год диспансеризации  (женщины 65,67,69,71,73,75,77,79,81,83,85, 87,89,91,93,95,97,99)</t>
  </si>
  <si>
    <t>Комплексное посещение в рамках профилактического медицинского осмотра взрослых в год диспансеризации  (женщины 66,68,70,72,74,76,78,80,82,84,86, 88,90,92,94,96,98)</t>
  </si>
  <si>
    <t>Тариф за 1 случай,    рублей</t>
  </si>
  <si>
    <t>Комплексное посещение  профилактического медицинского осмотра взрослых в рамках диспансерного наблюдения (мужчины 19,23,25,29,31)</t>
  </si>
  <si>
    <t>Комплексное посещение  профилактического медицинского осмотра взрослых в рамках диспансерного наблюдения (мужчины 20,22,26,28,32,34)</t>
  </si>
  <si>
    <t>Комплексное посещение  профилактического медицинского осмотра взрослых в рамках диспансерного наблюдения (мужчины 35,37)</t>
  </si>
  <si>
    <t>Комплексное посещение  профилактического медицинского осмотра взрослых в рамках диспансерного наблюдения (мужчины 38)</t>
  </si>
  <si>
    <t>Комплексное посещение  профилактического медицинского осмотра взрослых в рамках диспансерного наблюдения (женщины 19,23,25,29,31)</t>
  </si>
  <si>
    <t>Комплексное посещение  профилактического медицинского осмотра взрослых в рамках диспансерного наблюдения (женщины 20,22,26,28,32,34)</t>
  </si>
  <si>
    <t>Комплексное посещение  профилактического медицинского осмотра взрослых в рамках диспансерного наблюдения (женщины 35,37)</t>
  </si>
  <si>
    <t>Комплексное посещение профилактического медицинского осмотра взрослых в рамках диспансерного наблюдения (женщины 38)</t>
  </si>
  <si>
    <t>Таблица 2</t>
  </si>
  <si>
    <t>Таблица 3</t>
  </si>
  <si>
    <t>Комплексное посещение в рамках диспансеризации взрослых</t>
  </si>
  <si>
    <t>Тариф за 1 случай, рублей (мобильная бригада)</t>
  </si>
  <si>
    <t xml:space="preserve">                                      НАИМЕНОВАНИЕ</t>
  </si>
  <si>
    <t>мужчины</t>
  </si>
  <si>
    <t>женщины</t>
  </si>
  <si>
    <t xml:space="preserve"> Опрос (анкетирование</t>
  </si>
  <si>
    <t xml:space="preserve"> Расчет на основании антропометрии (измерение роста, массы тела,               окружности талии), индекса массы тела</t>
  </si>
  <si>
    <t xml:space="preserve"> Измерение артериального давления на периферических артериях</t>
  </si>
  <si>
    <t xml:space="preserve">Определение уровня общего холестерина в крови                                                          </t>
  </si>
  <si>
    <t xml:space="preserve">Определение уровня глюкозы в крови </t>
  </si>
  <si>
    <t xml:space="preserve"> Определение относительного сердечно-сосудистого риска               </t>
  </si>
  <si>
    <t xml:space="preserve">Определение абсолютного сердечно-сосудистого риска                       </t>
  </si>
  <si>
    <t xml:space="preserve"> Осмотр фельдшером (акушеркой)  или врачом акушером- гинекологом 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</si>
  <si>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</t>
  </si>
  <si>
    <t xml:space="preserve"> Флюорография легких</t>
  </si>
  <si>
    <t>Маммография обеих молочных желез  в двух проекциях</t>
  </si>
  <si>
    <t xml:space="preserve"> Общий анализ   крови               </t>
  </si>
  <si>
    <t>Краткое индивидуальное профилактическое консультирование</t>
  </si>
  <si>
    <t xml:space="preserve">Исследование кала   на скрытую кровь иммунохимическим методом                   </t>
  </si>
  <si>
    <t xml:space="preserve"> Определение простат-специфического  антигена  (ПСА) в крови                    </t>
  </si>
  <si>
    <t xml:space="preserve"> Измерение внутриглазного давления при первом прохождении профилактического медицинского осмотра, далее в возрасте  40 лет и старше    1 раз в год</t>
  </si>
  <si>
    <t>Эзофагогастродуоденоскопия</t>
  </si>
  <si>
    <t>Таблица 5</t>
  </si>
  <si>
    <t>Медицинские исследования, осмотры</t>
  </si>
  <si>
    <t>Осмотр (консультация) врачом акушером-гинекологом (для женщин в возрас- те 18 лет и старше с выявленными патологическими изменениями по результа там скрининга на выявление злокачественных новообразований  шейки матки, в возрасте от 40  до 75 лет  с выявленными патологическими изменениями по результатам мероприятий скрининга, направленного на раннее выявление  злокачественных новообразований молочных желез)</t>
  </si>
  <si>
    <t>Осмотр (консультация) врачом-оториноларингологом ( 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</si>
  <si>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Осмотр (консультация) врача-офтальмолога (для граждан в возрасте 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</si>
  <si>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 xml:space="preserve">Проведение индивидуального или группового (школы для  пациентов)    углубленного профилактического консультирования  в отделении (кабинете) медицинской профилактики  (центре здоровья)  </t>
  </si>
  <si>
    <t xml:space="preserve">                     2.  пункт  12 -  для граждан: а) с выявленной ишемической болезнью сердца,       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</si>
  <si>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 xml:space="preserve"> б) с выявленным по результатам анкетирования риском пагубного потребления алкоголя и(или) потребления наркотических средств и психотропных веществ без назначения врача;</t>
  </si>
  <si>
    <t xml:space="preserve">  в)  для всех граждан в возрасте 65 лет и старше в целях коррекции выявленных факторов риска и (или) профилактики старческой астении;</t>
  </si>
  <si>
    <t>Таблица 4</t>
  </si>
  <si>
    <t>Дуплексное сканирование брахицефальных артерий (для мужчин в возрасте от 45 лет до 72 лет включительно и женщин в возрасте 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врача-невролога, при впервые выявленном  указании или подозрении на ранее перенесенное ОНМК  для граждан в возрасте от 65 до 90 лет, не находящихся по этому поводу под диспансерным наблюдением)</t>
  </si>
  <si>
    <t>Эзофагогастродуоденоскопия (для граждан в случае подозрения на злокачест венные новообразования пищевода, желудка и двенадцатиперстной кишки  по назначению врача-терапевта)</t>
  </si>
  <si>
    <t>Осмотр (консультация) врачом-неврологом (при наличии впервые выявлен ных указаний или подозрений  на ранее перенесенное ОНМК 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  граждан в возрасте 65 лет и старше, не находящихся по этому поводу под диспансерным наблюдением)</t>
  </si>
  <si>
    <t xml:space="preserve">Осмотр (консультация) врачом-хирургом или врачом-урологом (для мужчин в возрасте 45, 50, 55, 60 и 64 лет при повышении уровня простат-специфического антигена в крови более  4 нг/мл </t>
  </si>
  <si>
    <t>Колоноскопия или ректороманоскопия (в случае подозрения на злокачественные новообразования толстого кишечника по назначению врача-хирурга  или врача   колопроктолога)</t>
  </si>
  <si>
    <t>Осмотр (консультация) врачом-хирургом или врачом-колопроктологом, включая проведение ректороманоскопии   (для граждан  в возрасте 40 до 75  лет включительно с выявленными патологическими изменениями по результатам скрининга на выявление   злокачественных новообразований толстого кишечника и прямой кишки,  при отягощенной наследственности по семейно- му  аденоматозу и (или) злокачественным нововобразованиям толстого кишечника и прямой кишки, при выявлении других медицинских показаний  по результатам анкетирования, а также по назначению врача-терапевта, врача-уролога, врача- акушера-гинеколога,  в случаях выявления симптомов злокачественных новообразований толстого кишечника и прямой кишки)</t>
  </si>
  <si>
    <t>Рентгенография легких, компьютерная томография легких (для граждан в случае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</si>
  <si>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бронхолегочное заболевание, курящих граждан, выявленных по результатам анкетирования,                   по  назначению    врача-терапевта)</t>
  </si>
  <si>
    <t xml:space="preserve">  г)  при выявлении высокого относительного, высокого и очень высокого абсолютного   сердечно-сосудистого риска, и (или) ожирения, и (или) гиперхолестеринемии с уровнем общего холестерина  8 ммоль/л 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веществ.     </t>
  </si>
  <si>
    <t xml:space="preserve"> </t>
  </si>
  <si>
    <t xml:space="preserve">Комплексное посещение в рамках профилактического медицинского осмотра взрослых  </t>
  </si>
  <si>
    <t>Тариф за 1 случай при работе в выходные дни</t>
  </si>
  <si>
    <t>Прием (осмотр)врача-терапевта по результатам второго этапа диспансериза ции, включающий установление (уточнение) диагноза,  определение (уточ нение)группы  здоровья, определение группы диспансерного наблюдения (с учетом заключений врачей-специалистов), 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 в соответ- ствии с Порядком оказания медицинской помощи населению по профилю "онкология", утвержденным приказом Минздрава России от 15 ноября 2012 г. № 915н, а также для получения специализированной, в том числе высоко -технологичной, медицинской помощи, на санаторно-курортное лечение.</t>
  </si>
  <si>
    <r>
      <t xml:space="preserve">Комплексное посещение 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профилактического медицинского осмотра взрослых в рамках диспансерного наблюдения</t>
    </r>
  </si>
  <si>
    <t>врач терапевт</t>
  </si>
  <si>
    <t>врач   по   медицинской   профилактике    отделения (кабинета)  медицинской  профилактики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</si>
  <si>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 леваний, включающий осмотр кожных покровов, слизис тых губ и ротовой полости, пальпацию щитовидной железы, лимфатических узлов, фельдшером фельдшер ского здравпункта или фельдшерско -акушерского пункта, врачом-терапевтом или врачом по медицинской профилактике отделения (кабинета) медицинской профилактики или центра здоровья:</t>
  </si>
  <si>
    <t>врач   Центра здоровья</t>
  </si>
  <si>
    <t>фельдшер фельдшерского здравпункта или фельдшерско-акушерского пункта</t>
  </si>
  <si>
    <t xml:space="preserve">Тариф, рублей </t>
  </si>
  <si>
    <t>СПРАВКА:  1.  тарифы в настоящей таблице  применяются для женщин и мужчин, за исключением тарифа по   пункту 9, который применяется только для женщин;</t>
  </si>
  <si>
    <t xml:space="preserve">№
п/п
</t>
  </si>
  <si>
    <t>Исследования и медицинские вмешательства в рамках углубленной  диспансеризации</t>
  </si>
  <si>
    <t>I  этап углубленной диспансеризации:   единица оплаты - комплексное посещение</t>
  </si>
  <si>
    <t>1.</t>
  </si>
  <si>
    <t>проведение спирометрии или спирографии</t>
  </si>
  <si>
    <t>общий (клинический) анализ крови развернутый</t>
  </si>
  <si>
    <t>измерение насыщения крови кислородом  (сатурация) в покое</t>
  </si>
  <si>
    <t>2.</t>
  </si>
  <si>
    <t>3.</t>
  </si>
  <si>
    <t>I  этап углубленной диспансеризации:   единица оплаты - услуга</t>
  </si>
  <si>
    <t>4.</t>
  </si>
  <si>
    <t>5.</t>
  </si>
  <si>
    <t>6.</t>
  </si>
  <si>
    <t>ИТОГО  - комплексное посещение</t>
  </si>
  <si>
    <t xml:space="preserve">                         Тариф,    
    рублей
</t>
  </si>
  <si>
    <t>14.1</t>
  </si>
  <si>
    <t>14.2</t>
  </si>
  <si>
    <t>14.3</t>
  </si>
  <si>
    <t>14.4</t>
  </si>
  <si>
    <t xml:space="preserve">Коэффициенты для перевода базового норматива в тариф </t>
  </si>
  <si>
    <t xml:space="preserve"> Наименование</t>
  </si>
  <si>
    <t>№п/п</t>
  </si>
  <si>
    <t>Коэффициенты для перевода базового норматива в тариф (базовый норматив - 2507,2)</t>
  </si>
  <si>
    <t>ТАРИФЫ   
на проведение в системе ОМС  Чеченской Республики в 2023 году приемов осмотров, консультаций) медицинскими работниками, 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в рамках приказа    Министерства здравоохранения РФ  от 13 марта  2019 г.  № 124н                                                                                                                                                          
                                                                                                                                                          Таблица 1</t>
  </si>
  <si>
    <t xml:space="preserve">                                                                                        Приложение № 9 к   Тарифному соглашению                                                         в системе ОМС  Чеченской Республики на 2023 год</t>
  </si>
  <si>
    <t>Коэффициенты для перевода базового норматива в тариф (базовый норматив - 2051,5)</t>
  </si>
  <si>
    <t>Тариф за 1 случай, рублей (мобильная бригада), увеличен с коэф-том 1,05</t>
  </si>
  <si>
    <t>Тариф за 1 случай при работе в выходные дни, увеличен с коэф-том 1,05</t>
  </si>
  <si>
    <t>Приложение №9 к Тарифному соглашению на 2023 год</t>
  </si>
  <si>
    <t xml:space="preserve">Электрокардиография (в покое) при первом прохождении профилактического медицинского осмотра, далее в возрасте  35 лет и старше 1 раз в год </t>
  </si>
  <si>
    <t xml:space="preserve">    Тарифы
на проведение диспансерного наблюдения взрослых в системе ОМС                                                                                                               Чеченской Республики  на 2023 год
</t>
  </si>
  <si>
    <t>Тарифы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оплату медицинской помощи при проведении профилактического медицинского осмотра взрослых в год прохождения диспансеризации в системе ОМС   Чеченской Республики    на 2023 год</t>
  </si>
  <si>
    <r>
      <t xml:space="preserve">Тарифы на  прием (осмотр, консультацию) медицинскими работниками, исследований   и иных медицинских вмешательств, проводимых в рамках  профилактического   медицинского осмотра  и первого этапа  диспансеризации определенных групп взрослого населения, </t>
    </r>
    <r>
      <rPr>
        <b/>
        <sz val="12"/>
        <rFont val="Times New Roman"/>
        <family val="1"/>
        <charset val="204"/>
      </rPr>
      <t xml:space="preserve">проводимой в 2023 году в системе  ОМС  Чеченской  Республики  в соответствии с  приказом  Министерства здравоохранения РФ   от 13 марта 2019 г.  № 124н  </t>
    </r>
    <r>
      <rPr>
        <b/>
        <sz val="12"/>
        <rFont val="Calibri"/>
        <family val="2"/>
        <charset val="204"/>
        <scheme val="minor"/>
      </rPr>
      <t>(в рублях за 1 услугу)</t>
    </r>
  </si>
  <si>
    <t>Мужчины                    базовый -166,99</t>
  </si>
  <si>
    <t>женщины, базовый -189,88</t>
  </si>
  <si>
    <t xml:space="preserve">Приложение № 9 к  Тарифному соглашению  в системе ОМС  Чеченской Республики на 2023 год    </t>
  </si>
  <si>
    <t>ТАРИФЫ  на проведение медицинских исследований и осмотров в рамках второго этапа диспансеризации определенных групп взрослого населения в системе ОМС Чеченской Республики в 2023 году в соответствии с приказом Министерства здравоохранения РФ   от 13 марта  2019 г.  № 124н                    (в рублях за 1 услугу)</t>
  </si>
  <si>
    <t xml:space="preserve">Коэффициенты для перевода базового норматива в тариф (базовый - 392,85) </t>
  </si>
  <si>
    <t xml:space="preserve">Таблица 6        </t>
  </si>
  <si>
    <t xml:space="preserve">                                                                                                                                         Приложение № 9                                                                         к  Тарифному соглашению  в системе  ОМС  Чеченской Республики на 2023 год     </t>
  </si>
  <si>
    <t xml:space="preserve">Коэффициенты для перевода базового норматива в тариф (базовый-1084,1 руб.) </t>
  </si>
  <si>
    <t>Коэффициенты для перевода базового норматива в тариф (базовый норматив - 1268,60)</t>
  </si>
  <si>
    <r>
      <t>Комплексное посещение в рамках</t>
    </r>
    <r>
      <rPr>
        <sz val="11"/>
        <color rgb="FF00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профилактического медицинского осмотра взрослых в год прохождения диспансеризации</t>
    </r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</si>
  <si>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</si>
  <si>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проведение эхокардиографии (в случае показателя сатурации в покое 94 процента и ниже, а также по результатам проведения теста                               с 6-минутной ходьбой)</t>
  </si>
  <si>
    <t xml:space="preserve">проведение компьютерной томографии  легких (в случае показателя сатурации в покое 94 процента и ниже, а также по результатам проведения теста с 6-минутной ходьбой)
</t>
  </si>
  <si>
    <t>проведение  дуплексного сканирования   вен нижних конечностей (при наличии показаний по результатам определения концентрации Д-димера в крови)</t>
  </si>
  <si>
    <t>проведение рентгенографии органов грудной клетки (если не выполнялась ранее в течение года)</t>
  </si>
  <si>
    <t>прием (осмотр) врачом-терапевтом (участковым терапевтом, врачом общей практики)</t>
  </si>
  <si>
    <t>7.</t>
  </si>
  <si>
    <t>8.</t>
  </si>
  <si>
    <t>проведение теста с 6-ти минутной ходьбой  (при исходной сатурации кислорода крови 95 процентов и больше в сочетании с наличием у гражданина жалоб на одышку, отеки, которые появились впервые или повысилась их интенсивность)</t>
  </si>
  <si>
    <t>биохимический анализ крови (включая исследования уровня холесте рина, уровня липопротеинов низкой плотности, С-реактивного белка, определение активности аланинаминотрансферазы в крови, опреде 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</si>
  <si>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II  этап  диспансеризации:       единица оплаты - 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</si>
</sst>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4" fillId="0" borderId="1" xfId="0" applyFont="1" applyBorder="1"/>
    <xf numFmtId="0" fontId="4" fillId="0" borderId="3" xfId="0" applyFont="1" applyBorder="1" applyAlignment="1">
      <alignment wrapText="1"/>
    </xf>
    <xf numFmtId="2" fontId="0" fillId="0" borderId="5" xfId="0" applyNumberFormat="1" applyBorder="1"/>
    <xf numFmtId="0" fontId="0" fillId="0" borderId="5" xfId="0" applyBorder="1"/>
    <xf numFmtId="2" fontId="0" fillId="0" borderId="6" xfId="0" applyNumberFormat="1" applyBorder="1"/>
    <xf numFmtId="1" fontId="0" fillId="0" borderId="5" xfId="0" applyNumberFormat="1" applyBorder="1"/>
    <xf numFmtId="2" fontId="0" fillId="0" borderId="5" xfId="0" applyNumberFormat="1" applyBorder="1" applyAlignment="1">
      <alignment horizontal="right"/>
    </xf>
    <xf numFmtId="0" fontId="0" fillId="0" borderId="0" xfId="0" applyBorder="1"/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left"/>
    </xf>
    <xf numFmtId="2" fontId="10" fillId="0" borderId="5" xfId="0" applyNumberFormat="1" applyFont="1" applyBorder="1"/>
    <xf numFmtId="0" fontId="1" fillId="0" borderId="5" xfId="0" applyFont="1" applyFill="1" applyBorder="1" applyAlignment="1">
      <alignment horizontal="center" wrapText="1"/>
    </xf>
    <xf numFmtId="0" fontId="5" fillId="0" borderId="5" xfId="0" applyFont="1" applyBorder="1" applyAlignment="1">
      <alignment wrapText="1"/>
    </xf>
    <xf numFmtId="165" fontId="0" fillId="0" borderId="5" xfId="0" applyNumberFormat="1" applyBorder="1"/>
    <xf numFmtId="166" fontId="0" fillId="0" borderId="0" xfId="0" applyNumberFormat="1"/>
    <xf numFmtId="2" fontId="0" fillId="0" borderId="0" xfId="0" applyNumberFormat="1"/>
    <xf numFmtId="0" fontId="1" fillId="0" borderId="7" xfId="0" applyFont="1" applyFill="1" applyBorder="1" applyAlignment="1">
      <alignment horizontal="center" wrapText="1"/>
    </xf>
    <xf numFmtId="0" fontId="6" fillId="0" borderId="0" xfId="0" applyFont="1"/>
    <xf numFmtId="0" fontId="6" fillId="0" borderId="5" xfId="0" applyFont="1" applyBorder="1"/>
    <xf numFmtId="164" fontId="6" fillId="0" borderId="5" xfId="0" applyNumberFormat="1" applyFont="1" applyBorder="1"/>
    <xf numFmtId="0" fontId="5" fillId="0" borderId="5" xfId="0" applyFont="1" applyBorder="1" applyAlignment="1">
      <alignment horizontal="center" wrapText="1"/>
    </xf>
    <xf numFmtId="0" fontId="8" fillId="0" borderId="0" xfId="0" applyFont="1"/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right"/>
    </xf>
    <xf numFmtId="2" fontId="14" fillId="0" borderId="5" xfId="0" applyNumberFormat="1" applyFont="1" applyBorder="1"/>
    <xf numFmtId="165" fontId="8" fillId="0" borderId="5" xfId="0" applyNumberFormat="1" applyFont="1" applyBorder="1"/>
    <xf numFmtId="0" fontId="8" fillId="0" borderId="8" xfId="0" applyFont="1" applyBorder="1" applyAlignment="1">
      <alignment wrapText="1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8" fillId="0" borderId="5" xfId="0" applyFont="1" applyBorder="1" applyAlignment="1"/>
    <xf numFmtId="0" fontId="8" fillId="0" borderId="16" xfId="0" applyFont="1" applyBorder="1" applyAlignment="1"/>
    <xf numFmtId="0" fontId="8" fillId="0" borderId="6" xfId="0" applyFont="1" applyBorder="1" applyAlignment="1"/>
    <xf numFmtId="0" fontId="14" fillId="0" borderId="5" xfId="0" applyFont="1" applyBorder="1" applyAlignment="1">
      <alignment horizontal="right" wrapText="1"/>
    </xf>
    <xf numFmtId="49" fontId="8" fillId="0" borderId="5" xfId="0" applyNumberFormat="1" applyFont="1" applyBorder="1" applyAlignment="1"/>
    <xf numFmtId="49" fontId="8" fillId="0" borderId="5" xfId="0" applyNumberFormat="1" applyFont="1" applyBorder="1"/>
    <xf numFmtId="1" fontId="8" fillId="0" borderId="5" xfId="0" applyNumberFormat="1" applyFont="1" applyBorder="1"/>
    <xf numFmtId="2" fontId="8" fillId="0" borderId="5" xfId="0" applyNumberFormat="1" applyFont="1" applyBorder="1"/>
    <xf numFmtId="0" fontId="8" fillId="0" borderId="5" xfId="0" applyFont="1" applyBorder="1"/>
    <xf numFmtId="0" fontId="9" fillId="0" borderId="5" xfId="0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vertical="center"/>
    </xf>
    <xf numFmtId="165" fontId="14" fillId="0" borderId="5" xfId="0" applyNumberFormat="1" applyFont="1" applyBorder="1" applyAlignment="1">
      <alignment vertical="center"/>
    </xf>
    <xf numFmtId="0" fontId="17" fillId="0" borderId="5" xfId="0" applyFont="1" applyBorder="1" applyAlignment="1">
      <alignment wrapText="1"/>
    </xf>
    <xf numFmtId="0" fontId="17" fillId="0" borderId="5" xfId="0" applyFont="1" applyBorder="1" applyAlignment="1">
      <alignment horizontal="center" wrapText="1"/>
    </xf>
    <xf numFmtId="0" fontId="15" fillId="0" borderId="5" xfId="0" applyFont="1" applyBorder="1" applyAlignment="1">
      <alignment wrapText="1"/>
    </xf>
    <xf numFmtId="2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2" fontId="19" fillId="0" borderId="5" xfId="0" applyNumberFormat="1" applyFont="1" applyBorder="1"/>
    <xf numFmtId="2" fontId="8" fillId="0" borderId="0" xfId="0" applyNumberFormat="1" applyFont="1"/>
    <xf numFmtId="164" fontId="0" fillId="0" borderId="0" xfId="0" applyNumberFormat="1"/>
    <xf numFmtId="2" fontId="16" fillId="0" borderId="8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2" fontId="8" fillId="0" borderId="5" xfId="0" applyNumberFormat="1" applyFont="1" applyBorder="1" applyAlignment="1"/>
    <xf numFmtId="0" fontId="8" fillId="0" borderId="0" xfId="0" applyFont="1" applyAlignment="1">
      <alignment wrapText="1"/>
    </xf>
    <xf numFmtId="167" fontId="8" fillId="0" borderId="0" xfId="0" applyNumberFormat="1" applyFont="1"/>
    <xf numFmtId="167" fontId="8" fillId="0" borderId="5" xfId="0" applyNumberFormat="1" applyFont="1" applyBorder="1"/>
    <xf numFmtId="2" fontId="19" fillId="0" borderId="8" xfId="0" applyNumberFormat="1" applyFont="1" applyBorder="1" applyAlignment="1">
      <alignment horizontal="center"/>
    </xf>
    <xf numFmtId="2" fontId="19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167" fontId="8" fillId="0" borderId="5" xfId="0" applyNumberFormat="1" applyFont="1" applyBorder="1" applyAlignment="1">
      <alignment vertical="center"/>
    </xf>
    <xf numFmtId="0" fontId="19" fillId="0" borderId="12" xfId="0" applyFont="1" applyBorder="1" applyAlignment="1">
      <alignment horizontal="center"/>
    </xf>
    <xf numFmtId="2" fontId="19" fillId="0" borderId="19" xfId="0" applyNumberFormat="1" applyFont="1" applyBorder="1" applyAlignment="1">
      <alignment horizontal="center"/>
    </xf>
    <xf numFmtId="0" fontId="19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9" fillId="0" borderId="14" xfId="0" applyFont="1" applyBorder="1" applyAlignment="1">
      <alignment horizontal="left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2" fontId="19" fillId="0" borderId="6" xfId="0" applyNumberFormat="1" applyFont="1" applyBorder="1" applyAlignment="1">
      <alignment horizontal="center"/>
    </xf>
    <xf numFmtId="2" fontId="19" fillId="0" borderId="7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167" fontId="8" fillId="0" borderId="6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19" fillId="0" borderId="5" xfId="0" applyFont="1" applyBorder="1" applyAlignment="1">
      <alignment horizontal="center"/>
    </xf>
    <xf numFmtId="0" fontId="19" fillId="0" borderId="13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17" xfId="0" applyFont="1" applyBorder="1" applyAlignment="1">
      <alignment horizontal="left" wrapText="1"/>
    </xf>
    <xf numFmtId="0" fontId="19" fillId="0" borderId="18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9" fillId="0" borderId="11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9" fillId="0" borderId="19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2" fillId="0" borderId="10" xfId="0" applyFont="1" applyBorder="1" applyAlignment="1">
      <alignment horizontal="right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abSelected="1" topLeftCell="A162" workbookViewId="0">
      <selection activeCell="B164" sqref="B164:F164"/>
    </sheetView>
  </sheetViews>
  <sheetFormatPr defaultRowHeight="15" x14ac:dyDescent="0.25"/>
  <cols>
    <col min="2" max="2" width="8" customWidth="1"/>
    <col min="3" max="3" width="57.140625" customWidth="1"/>
    <col min="4" max="4" width="12.85546875" customWidth="1"/>
    <col min="5" max="5" width="12.140625" customWidth="1"/>
    <col min="6" max="6" width="14" customWidth="1"/>
    <col min="7" max="7" width="19.28515625" customWidth="1"/>
    <col min="8" max="8" width="18.42578125" customWidth="1"/>
    <col min="9" max="9" width="9.5703125" bestFit="1" customWidth="1"/>
  </cols>
  <sheetData>
    <row r="1" spans="1:8" x14ac:dyDescent="0.25">
      <c r="A1" s="8"/>
      <c r="B1" s="8"/>
    </row>
    <row r="2" spans="1:8" ht="62.25" customHeight="1" x14ac:dyDescent="0.25">
      <c r="D2" s="57"/>
      <c r="E2" s="57"/>
      <c r="F2" s="79" t="s">
        <v>191</v>
      </c>
      <c r="G2" s="79"/>
      <c r="H2" s="18"/>
    </row>
    <row r="3" spans="1:8" ht="95.25" customHeight="1" x14ac:dyDescent="0.25">
      <c r="B3" s="129" t="s">
        <v>190</v>
      </c>
      <c r="C3" s="129"/>
      <c r="D3" s="129"/>
      <c r="E3" s="129"/>
      <c r="F3" s="129"/>
      <c r="G3" s="129"/>
    </row>
    <row r="4" spans="1:8" ht="74.25" customHeight="1" x14ac:dyDescent="0.3">
      <c r="B4" s="9" t="s">
        <v>0</v>
      </c>
      <c r="C4" s="10" t="s">
        <v>1</v>
      </c>
      <c r="D4" s="55" t="s">
        <v>2</v>
      </c>
      <c r="E4" s="55" t="s">
        <v>115</v>
      </c>
      <c r="F4" s="55" t="s">
        <v>157</v>
      </c>
      <c r="G4" s="56" t="s">
        <v>189</v>
      </c>
    </row>
    <row r="5" spans="1:8" ht="18.75" customHeight="1" x14ac:dyDescent="0.25">
      <c r="B5" s="140" t="s">
        <v>114</v>
      </c>
      <c r="C5" s="141"/>
      <c r="D5" s="141"/>
      <c r="E5" s="141"/>
      <c r="F5" s="141"/>
      <c r="G5" s="142"/>
    </row>
    <row r="6" spans="1:8" ht="30" x14ac:dyDescent="0.25">
      <c r="B6" s="11" t="s">
        <v>3</v>
      </c>
      <c r="C6" s="12" t="s">
        <v>4</v>
      </c>
      <c r="D6" s="14">
        <v>1640.951992070917</v>
      </c>
      <c r="E6" s="14">
        <f>D6*1.05</f>
        <v>1722.9995916744629</v>
      </c>
      <c r="F6" s="14">
        <f>D6*1.05</f>
        <v>1722.9995916744629</v>
      </c>
      <c r="G6" s="17">
        <f>D6/2507.2</f>
        <v>0.65449584878386924</v>
      </c>
      <c r="H6" s="19"/>
    </row>
    <row r="7" spans="1:8" ht="30" x14ac:dyDescent="0.25">
      <c r="B7" s="11" t="s">
        <v>5</v>
      </c>
      <c r="C7" s="12" t="s">
        <v>6</v>
      </c>
      <c r="D7" s="14">
        <v>1408.3759545670764</v>
      </c>
      <c r="E7" s="14">
        <f t="shared" ref="E7:E42" si="0">D7*1.05</f>
        <v>1478.7947522954303</v>
      </c>
      <c r="F7" s="14">
        <f t="shared" ref="F7:F42" si="1">D7*1.05</f>
        <v>1478.7947522954303</v>
      </c>
      <c r="G7" s="17">
        <f t="shared" ref="G7:G42" si="2">D7/2507.2</f>
        <v>0.56173259196198011</v>
      </c>
      <c r="H7" s="19"/>
    </row>
    <row r="8" spans="1:8" ht="30" x14ac:dyDescent="0.25">
      <c r="B8" s="11" t="s">
        <v>7</v>
      </c>
      <c r="C8" s="12" t="s">
        <v>8</v>
      </c>
      <c r="D8" s="14">
        <v>2556.4130871085054</v>
      </c>
      <c r="E8" s="14">
        <f t="shared" si="0"/>
        <v>2684.2337414639305</v>
      </c>
      <c r="F8" s="14">
        <f t="shared" si="1"/>
        <v>2684.2337414639305</v>
      </c>
      <c r="G8" s="17">
        <f t="shared" si="2"/>
        <v>1.0196287041753771</v>
      </c>
      <c r="H8" s="19"/>
    </row>
    <row r="9" spans="1:8" ht="30" x14ac:dyDescent="0.25">
      <c r="B9" s="11" t="s">
        <v>9</v>
      </c>
      <c r="C9" s="12" t="s">
        <v>10</v>
      </c>
      <c r="D9" s="14">
        <v>2588.5033538562266</v>
      </c>
      <c r="E9" s="14">
        <f t="shared" si="0"/>
        <v>2717.9285215490381</v>
      </c>
      <c r="F9" s="14">
        <f t="shared" si="1"/>
        <v>2717.9285215490381</v>
      </c>
      <c r="G9" s="17">
        <f t="shared" si="2"/>
        <v>1.032427949049229</v>
      </c>
      <c r="H9" s="19"/>
    </row>
    <row r="10" spans="1:8" ht="30" x14ac:dyDescent="0.25">
      <c r="B10" s="11" t="s">
        <v>11</v>
      </c>
      <c r="C10" s="12" t="s">
        <v>12</v>
      </c>
      <c r="D10" s="14">
        <v>1924.9978906385284</v>
      </c>
      <c r="E10" s="14">
        <f t="shared" si="0"/>
        <v>2021.2477851704548</v>
      </c>
      <c r="F10" s="14">
        <f t="shared" si="1"/>
        <v>2021.2477851704548</v>
      </c>
      <c r="G10" s="17">
        <f t="shared" si="2"/>
        <v>0.76778792702557774</v>
      </c>
      <c r="H10" s="19"/>
    </row>
    <row r="11" spans="1:8" ht="30" x14ac:dyDescent="0.25">
      <c r="B11" s="11" t="s">
        <v>13</v>
      </c>
      <c r="C11" s="12" t="s">
        <v>14</v>
      </c>
      <c r="D11" s="14">
        <v>2983.7676362009561</v>
      </c>
      <c r="E11" s="14">
        <f t="shared" si="0"/>
        <v>3132.9560180110038</v>
      </c>
      <c r="F11" s="14">
        <f t="shared" si="1"/>
        <v>3132.9560180110038</v>
      </c>
      <c r="G11" s="17">
        <f t="shared" si="2"/>
        <v>1.1900796251599219</v>
      </c>
      <c r="H11" s="19"/>
    </row>
    <row r="12" spans="1:8" ht="30" x14ac:dyDescent="0.25">
      <c r="B12" s="11" t="s">
        <v>15</v>
      </c>
      <c r="C12" s="12" t="s">
        <v>16</v>
      </c>
      <c r="D12" s="14">
        <v>1957.0881573862493</v>
      </c>
      <c r="E12" s="14">
        <f t="shared" si="0"/>
        <v>2054.9425652555619</v>
      </c>
      <c r="F12" s="14">
        <f t="shared" si="1"/>
        <v>2054.9425652555619</v>
      </c>
      <c r="G12" s="17">
        <f t="shared" si="2"/>
        <v>0.78058717189942939</v>
      </c>
      <c r="H12" s="19"/>
    </row>
    <row r="13" spans="1:8" ht="30" x14ac:dyDescent="0.25">
      <c r="B13" s="11" t="s">
        <v>17</v>
      </c>
      <c r="C13" s="12" t="s">
        <v>18</v>
      </c>
      <c r="D13" s="14">
        <v>2352.3524397309789</v>
      </c>
      <c r="E13" s="14">
        <f t="shared" si="0"/>
        <v>2469.9700617175281</v>
      </c>
      <c r="F13" s="14">
        <f t="shared" si="1"/>
        <v>2469.9700617175281</v>
      </c>
      <c r="G13" s="17">
        <f t="shared" si="2"/>
        <v>0.93823884801012247</v>
      </c>
      <c r="H13" s="19"/>
    </row>
    <row r="14" spans="1:8" ht="30" x14ac:dyDescent="0.25">
      <c r="B14" s="11" t="s">
        <v>19</v>
      </c>
      <c r="C14" s="12" t="s">
        <v>20</v>
      </c>
      <c r="D14" s="14">
        <v>3015.8579029486768</v>
      </c>
      <c r="E14" s="14">
        <f t="shared" si="0"/>
        <v>3166.650798096111</v>
      </c>
      <c r="F14" s="14">
        <f t="shared" si="1"/>
        <v>3166.650798096111</v>
      </c>
      <c r="G14" s="17">
        <f t="shared" si="2"/>
        <v>1.2028788700337736</v>
      </c>
      <c r="H14" s="19"/>
    </row>
    <row r="15" spans="1:8" ht="30" x14ac:dyDescent="0.25">
      <c r="B15" s="11" t="s">
        <v>21</v>
      </c>
      <c r="C15" s="12" t="s">
        <v>22</v>
      </c>
      <c r="D15" s="14">
        <v>1871.7301384084358</v>
      </c>
      <c r="E15" s="14">
        <f t="shared" si="0"/>
        <v>1965.3166453288577</v>
      </c>
      <c r="F15" s="14">
        <f t="shared" si="1"/>
        <v>1965.3166453288577</v>
      </c>
      <c r="G15" s="17">
        <f t="shared" si="2"/>
        <v>0.74654201436201173</v>
      </c>
      <c r="H15" s="19"/>
    </row>
    <row r="16" spans="1:8" ht="30" x14ac:dyDescent="0.25">
      <c r="B16" s="11" t="s">
        <v>23</v>
      </c>
      <c r="C16" s="12" t="s">
        <v>24</v>
      </c>
      <c r="D16" s="14">
        <v>1639.1541009045952</v>
      </c>
      <c r="E16" s="14">
        <f t="shared" si="0"/>
        <v>1721.1118059498251</v>
      </c>
      <c r="F16" s="14">
        <f t="shared" si="1"/>
        <v>1721.1118059498251</v>
      </c>
      <c r="G16" s="17">
        <f t="shared" si="2"/>
        <v>0.6537787575401226</v>
      </c>
      <c r="H16" s="19"/>
    </row>
    <row r="17" spans="2:8" ht="30" x14ac:dyDescent="0.25">
      <c r="B17" s="11" t="s">
        <v>25</v>
      </c>
      <c r="C17" s="12" t="s">
        <v>26</v>
      </c>
      <c r="D17" s="14">
        <v>2935.391820400157</v>
      </c>
      <c r="E17" s="14">
        <f t="shared" si="0"/>
        <v>3082.1614114201652</v>
      </c>
      <c r="F17" s="14">
        <f t="shared" si="1"/>
        <v>3082.1614114201652</v>
      </c>
      <c r="G17" s="17">
        <f t="shared" si="2"/>
        <v>1.1707848677409689</v>
      </c>
      <c r="H17" s="19"/>
    </row>
    <row r="18" spans="2:8" ht="30" x14ac:dyDescent="0.25">
      <c r="B18" s="11" t="s">
        <v>27</v>
      </c>
      <c r="C18" s="12" t="s">
        <v>28</v>
      </c>
      <c r="D18" s="14">
        <v>2416.5329732264208</v>
      </c>
      <c r="E18" s="14">
        <f t="shared" si="0"/>
        <v>2537.3596218877419</v>
      </c>
      <c r="F18" s="14">
        <f t="shared" si="1"/>
        <v>2537.3596218877419</v>
      </c>
      <c r="G18" s="17">
        <f t="shared" si="2"/>
        <v>0.96383733775782587</v>
      </c>
      <c r="H18" s="19"/>
    </row>
    <row r="19" spans="2:8" ht="30" x14ac:dyDescent="0.25">
      <c r="B19" s="11" t="s">
        <v>29</v>
      </c>
      <c r="C19" s="12" t="s">
        <v>30</v>
      </c>
      <c r="D19" s="14">
        <v>2183.9569357225801</v>
      </c>
      <c r="E19" s="14">
        <f t="shared" si="0"/>
        <v>2293.1547825087091</v>
      </c>
      <c r="F19" s="14">
        <f t="shared" si="1"/>
        <v>2293.1547825087091</v>
      </c>
      <c r="G19" s="17">
        <f t="shared" si="2"/>
        <v>0.87107408093593663</v>
      </c>
      <c r="H19" s="19"/>
    </row>
    <row r="20" spans="2:8" ht="30" x14ac:dyDescent="0.25">
      <c r="B20" s="11" t="s">
        <v>31</v>
      </c>
      <c r="C20" s="12" t="s">
        <v>32</v>
      </c>
      <c r="D20" s="14">
        <v>3708.9240418545028</v>
      </c>
      <c r="E20" s="14">
        <f t="shared" si="0"/>
        <v>3894.3702439472281</v>
      </c>
      <c r="F20" s="14">
        <f t="shared" si="1"/>
        <v>3894.3702439472281</v>
      </c>
      <c r="G20" s="17">
        <f t="shared" si="2"/>
        <v>1.479309206227865</v>
      </c>
      <c r="H20" s="19"/>
    </row>
    <row r="21" spans="2:8" ht="30" x14ac:dyDescent="0.25">
      <c r="B21" s="11" t="s">
        <v>33</v>
      </c>
      <c r="C21" s="12" t="s">
        <v>34</v>
      </c>
      <c r="D21" s="14">
        <v>3919.2354968916839</v>
      </c>
      <c r="E21" s="14">
        <f t="shared" si="0"/>
        <v>4115.1972717362678</v>
      </c>
      <c r="F21" s="14">
        <f t="shared" si="1"/>
        <v>4115.1972717362678</v>
      </c>
      <c r="G21" s="17">
        <f t="shared" si="2"/>
        <v>1.5631922052056813</v>
      </c>
      <c r="H21" s="19"/>
    </row>
    <row r="22" spans="2:8" ht="30" x14ac:dyDescent="0.25">
      <c r="B22" s="11" t="s">
        <v>35</v>
      </c>
      <c r="C22" s="12" t="s">
        <v>36</v>
      </c>
      <c r="D22" s="14">
        <v>2522.3576835045724</v>
      </c>
      <c r="E22" s="14">
        <f t="shared" si="0"/>
        <v>2648.4755676798013</v>
      </c>
      <c r="F22" s="14">
        <f t="shared" si="1"/>
        <v>2648.4755676798013</v>
      </c>
      <c r="G22" s="17">
        <f t="shared" si="2"/>
        <v>1.0060456618955698</v>
      </c>
      <c r="H22" s="19"/>
    </row>
    <row r="23" spans="2:8" ht="30" x14ac:dyDescent="0.25">
      <c r="B23" s="11" t="s">
        <v>37</v>
      </c>
      <c r="C23" s="12" t="s">
        <v>38</v>
      </c>
      <c r="D23" s="14">
        <v>2732.6691385417535</v>
      </c>
      <c r="E23" s="14">
        <f t="shared" si="0"/>
        <v>2869.3025954688414</v>
      </c>
      <c r="F23" s="14">
        <f t="shared" si="1"/>
        <v>2869.3025954688414</v>
      </c>
      <c r="G23" s="17">
        <f t="shared" si="2"/>
        <v>1.089928660873386</v>
      </c>
      <c r="H23" s="19"/>
    </row>
    <row r="24" spans="2:8" ht="30" x14ac:dyDescent="0.25">
      <c r="B24" s="11" t="s">
        <v>39</v>
      </c>
      <c r="C24" s="12" t="s">
        <v>40</v>
      </c>
      <c r="D24" s="14">
        <v>2647.311119563939</v>
      </c>
      <c r="E24" s="14">
        <f t="shared" si="0"/>
        <v>2779.6766755421359</v>
      </c>
      <c r="F24" s="14">
        <f t="shared" si="1"/>
        <v>2779.6766755421359</v>
      </c>
      <c r="G24" s="17">
        <f t="shared" si="2"/>
        <v>1.0558835033359681</v>
      </c>
      <c r="H24" s="19"/>
    </row>
    <row r="25" spans="2:8" ht="30" x14ac:dyDescent="0.25">
      <c r="B25" s="11" t="s">
        <v>41</v>
      </c>
      <c r="C25" s="12" t="s">
        <v>42</v>
      </c>
      <c r="D25" s="14">
        <v>2414.7350820600991</v>
      </c>
      <c r="E25" s="14">
        <f t="shared" si="0"/>
        <v>2535.4718361631039</v>
      </c>
      <c r="F25" s="14">
        <f t="shared" si="1"/>
        <v>2535.4718361631039</v>
      </c>
      <c r="G25" s="17">
        <f t="shared" si="2"/>
        <v>0.96312024651407913</v>
      </c>
      <c r="H25" s="19"/>
    </row>
    <row r="26" spans="2:8" ht="30" x14ac:dyDescent="0.25">
      <c r="B26" s="11" t="s">
        <v>43</v>
      </c>
      <c r="C26" s="12" t="s">
        <v>44</v>
      </c>
      <c r="D26" s="14">
        <v>3283.6182524632109</v>
      </c>
      <c r="E26" s="14">
        <f t="shared" si="0"/>
        <v>3447.7991650863714</v>
      </c>
      <c r="F26" s="14">
        <f t="shared" si="1"/>
        <v>3447.7991650863714</v>
      </c>
      <c r="G26" s="17">
        <f t="shared" si="2"/>
        <v>1.309675435730381</v>
      </c>
      <c r="H26" s="19"/>
    </row>
    <row r="27" spans="2:8" ht="30" x14ac:dyDescent="0.25">
      <c r="B27" s="11" t="s">
        <v>45</v>
      </c>
      <c r="C27" s="12" t="s">
        <v>46</v>
      </c>
      <c r="D27" s="14">
        <v>2235.0295882728615</v>
      </c>
      <c r="E27" s="14">
        <f t="shared" si="0"/>
        <v>2346.7810676865047</v>
      </c>
      <c r="F27" s="14">
        <f t="shared" si="1"/>
        <v>2346.7810676865047</v>
      </c>
      <c r="G27" s="17">
        <f t="shared" si="2"/>
        <v>0.89144447522050962</v>
      </c>
      <c r="H27" s="19"/>
    </row>
    <row r="28" spans="2:8" ht="30" x14ac:dyDescent="0.25">
      <c r="B28" s="11" t="s">
        <v>47</v>
      </c>
      <c r="C28" s="12" t="s">
        <v>48</v>
      </c>
      <c r="D28" s="14">
        <v>2435.515359028981</v>
      </c>
      <c r="E28" s="14">
        <f t="shared" si="0"/>
        <v>2557.2911269804304</v>
      </c>
      <c r="F28" s="14">
        <f t="shared" si="1"/>
        <v>2557.2911269804304</v>
      </c>
      <c r="G28" s="17">
        <f t="shared" si="2"/>
        <v>0.97140848716854711</v>
      </c>
      <c r="H28" s="19"/>
    </row>
    <row r="29" spans="2:8" ht="30" x14ac:dyDescent="0.25">
      <c r="B29" s="11" t="s">
        <v>49</v>
      </c>
      <c r="C29" s="12" t="s">
        <v>50</v>
      </c>
      <c r="D29" s="14">
        <v>2202.9393215251412</v>
      </c>
      <c r="E29" s="14">
        <f t="shared" si="0"/>
        <v>2313.0862876013985</v>
      </c>
      <c r="F29" s="14">
        <f t="shared" si="1"/>
        <v>2313.0862876013985</v>
      </c>
      <c r="G29" s="17">
        <f t="shared" si="2"/>
        <v>0.8786452303466582</v>
      </c>
      <c r="H29" s="19"/>
    </row>
    <row r="30" spans="2:8" ht="30" x14ac:dyDescent="0.25">
      <c r="B30" s="11" t="s">
        <v>51</v>
      </c>
      <c r="C30" s="12" t="s">
        <v>52</v>
      </c>
      <c r="D30" s="14">
        <v>2467.6056257767018</v>
      </c>
      <c r="E30" s="14">
        <f t="shared" si="0"/>
        <v>2590.985907065537</v>
      </c>
      <c r="F30" s="14">
        <f t="shared" si="1"/>
        <v>2590.985907065537</v>
      </c>
      <c r="G30" s="17">
        <f t="shared" si="2"/>
        <v>0.98420773204239864</v>
      </c>
      <c r="H30" s="19"/>
    </row>
    <row r="31" spans="2:8" ht="30" x14ac:dyDescent="0.25">
      <c r="B31" s="11" t="s">
        <v>53</v>
      </c>
      <c r="C31" s="12" t="s">
        <v>54</v>
      </c>
      <c r="D31" s="14">
        <v>2036.6762000628448</v>
      </c>
      <c r="E31" s="14">
        <f t="shared" si="0"/>
        <v>2138.510010065987</v>
      </c>
      <c r="F31" s="14">
        <f t="shared" si="1"/>
        <v>2138.510010065987</v>
      </c>
      <c r="G31" s="17">
        <f t="shared" si="2"/>
        <v>0.81233096684063699</v>
      </c>
      <c r="H31" s="19"/>
    </row>
    <row r="32" spans="2:8" ht="30" x14ac:dyDescent="0.25">
      <c r="B32" s="11" t="s">
        <v>55</v>
      </c>
      <c r="C32" s="12" t="s">
        <v>56</v>
      </c>
      <c r="D32" s="14">
        <v>2068.7664668105658</v>
      </c>
      <c r="E32" s="14">
        <f t="shared" si="0"/>
        <v>2172.2047901510941</v>
      </c>
      <c r="F32" s="14">
        <f t="shared" si="1"/>
        <v>2172.2047901510941</v>
      </c>
      <c r="G32" s="17">
        <f t="shared" si="2"/>
        <v>0.82513021171448864</v>
      </c>
      <c r="H32" s="19"/>
    </row>
    <row r="33" spans="2:8" ht="30" x14ac:dyDescent="0.25">
      <c r="B33" s="11" t="s">
        <v>57</v>
      </c>
      <c r="C33" s="12" t="s">
        <v>58</v>
      </c>
      <c r="D33" s="14">
        <v>1836.1904293067253</v>
      </c>
      <c r="E33" s="14">
        <f t="shared" si="0"/>
        <v>1927.9999507720615</v>
      </c>
      <c r="F33" s="14">
        <f t="shared" si="1"/>
        <v>1927.9999507720615</v>
      </c>
      <c r="G33" s="17">
        <f t="shared" si="2"/>
        <v>0.73236695489259951</v>
      </c>
      <c r="H33" s="19"/>
    </row>
    <row r="34" spans="2:8" ht="30" x14ac:dyDescent="0.25">
      <c r="B34" s="11" t="s">
        <v>59</v>
      </c>
      <c r="C34" s="12" t="s">
        <v>60</v>
      </c>
      <c r="D34" s="14">
        <v>1804.1001625590043</v>
      </c>
      <c r="E34" s="14">
        <f t="shared" si="0"/>
        <v>1894.3051706869546</v>
      </c>
      <c r="F34" s="14">
        <f t="shared" si="1"/>
        <v>1894.3051706869546</v>
      </c>
      <c r="G34" s="17">
        <f t="shared" si="2"/>
        <v>0.71956771001874775</v>
      </c>
      <c r="H34" s="19"/>
    </row>
    <row r="35" spans="2:8" ht="30" x14ac:dyDescent="0.25">
      <c r="B35" s="11" t="s">
        <v>61</v>
      </c>
      <c r="C35" s="12" t="s">
        <v>62</v>
      </c>
      <c r="D35" s="14">
        <v>2832.3893811389057</v>
      </c>
      <c r="E35" s="14">
        <f t="shared" si="0"/>
        <v>2974.0088501958512</v>
      </c>
      <c r="F35" s="14">
        <f t="shared" si="1"/>
        <v>2974.0088501958512</v>
      </c>
      <c r="G35" s="17">
        <f t="shared" si="2"/>
        <v>1.1297022100905016</v>
      </c>
      <c r="H35" s="19"/>
    </row>
    <row r="36" spans="2:8" ht="30" x14ac:dyDescent="0.25">
      <c r="B36" s="11" t="s">
        <v>63</v>
      </c>
      <c r="C36" s="12" t="s">
        <v>64</v>
      </c>
      <c r="D36" s="14">
        <v>3588.0263137749785</v>
      </c>
      <c r="E36" s="14">
        <f t="shared" si="0"/>
        <v>3767.4276294637275</v>
      </c>
      <c r="F36" s="14">
        <f t="shared" si="1"/>
        <v>3767.4276294637275</v>
      </c>
      <c r="G36" s="17">
        <f t="shared" si="2"/>
        <v>1.431088989221035</v>
      </c>
      <c r="H36" s="19"/>
    </row>
    <row r="37" spans="2:8" ht="30" x14ac:dyDescent="0.25">
      <c r="B37" s="11" t="s">
        <v>65</v>
      </c>
      <c r="C37" s="12" t="s">
        <v>66</v>
      </c>
      <c r="D37" s="14">
        <v>2800.299114391184</v>
      </c>
      <c r="E37" s="14">
        <f t="shared" si="0"/>
        <v>2940.3140701107432</v>
      </c>
      <c r="F37" s="14">
        <f t="shared" si="1"/>
        <v>2940.3140701107432</v>
      </c>
      <c r="G37" s="17">
        <f t="shared" si="2"/>
        <v>1.1169029652166498</v>
      </c>
      <c r="H37" s="19"/>
    </row>
    <row r="38" spans="2:8" ht="30" x14ac:dyDescent="0.25">
      <c r="B38" s="11" t="s">
        <v>67</v>
      </c>
      <c r="C38" s="12" t="s">
        <v>68</v>
      </c>
      <c r="D38" s="14">
        <v>3620.1165805226997</v>
      </c>
      <c r="E38" s="14">
        <f t="shared" si="0"/>
        <v>3801.1224095488346</v>
      </c>
      <c r="F38" s="14">
        <f t="shared" si="1"/>
        <v>3801.1224095488346</v>
      </c>
      <c r="G38" s="17">
        <f t="shared" si="2"/>
        <v>1.4438882340948866</v>
      </c>
      <c r="H38" s="19"/>
    </row>
    <row r="39" spans="2:8" ht="30" x14ac:dyDescent="0.25">
      <c r="B39" s="11" t="s">
        <v>69</v>
      </c>
      <c r="C39" s="12" t="s">
        <v>70</v>
      </c>
      <c r="D39" s="14">
        <v>2634.0359929288888</v>
      </c>
      <c r="E39" s="14">
        <f t="shared" si="0"/>
        <v>2765.7377925753335</v>
      </c>
      <c r="F39" s="14">
        <f t="shared" si="1"/>
        <v>2765.7377925753335</v>
      </c>
      <c r="G39" s="17">
        <f t="shared" si="2"/>
        <v>1.050588701710629</v>
      </c>
      <c r="H39" s="19"/>
    </row>
    <row r="40" spans="2:8" ht="30" x14ac:dyDescent="0.25">
      <c r="B40" s="11" t="s">
        <v>71</v>
      </c>
      <c r="C40" s="12" t="s">
        <v>72</v>
      </c>
      <c r="D40" s="14">
        <v>2433.5502221727693</v>
      </c>
      <c r="E40" s="14">
        <f t="shared" si="0"/>
        <v>2555.2277332814078</v>
      </c>
      <c r="F40" s="14">
        <f t="shared" si="1"/>
        <v>2555.2277332814078</v>
      </c>
      <c r="G40" s="17">
        <f t="shared" si="2"/>
        <v>0.97062468976259153</v>
      </c>
      <c r="H40" s="19"/>
    </row>
    <row r="41" spans="2:8" ht="30" x14ac:dyDescent="0.25">
      <c r="B41" s="11" t="s">
        <v>73</v>
      </c>
      <c r="C41" s="12" t="s">
        <v>74</v>
      </c>
      <c r="D41" s="14">
        <v>2401.4599554250485</v>
      </c>
      <c r="E41" s="14">
        <f t="shared" si="0"/>
        <v>2521.5329531963012</v>
      </c>
      <c r="F41" s="14">
        <f t="shared" si="1"/>
        <v>2521.5329531963012</v>
      </c>
      <c r="G41" s="17">
        <f t="shared" si="2"/>
        <v>0.95782544488873989</v>
      </c>
      <c r="H41" s="19"/>
    </row>
    <row r="42" spans="2:8" ht="30" x14ac:dyDescent="0.25">
      <c r="B42" s="11" t="s">
        <v>75</v>
      </c>
      <c r="C42" s="12" t="s">
        <v>76</v>
      </c>
      <c r="D42" s="14">
        <v>2666.1262596766092</v>
      </c>
      <c r="E42" s="14">
        <f t="shared" si="0"/>
        <v>2799.4325726604397</v>
      </c>
      <c r="F42" s="14">
        <f t="shared" si="1"/>
        <v>2799.4325726604397</v>
      </c>
      <c r="G42" s="17">
        <f t="shared" si="2"/>
        <v>1.0633879465844804</v>
      </c>
      <c r="H42" s="19"/>
    </row>
    <row r="43" spans="2:8" ht="19.5" customHeight="1" x14ac:dyDescent="0.25">
      <c r="B43" s="143" t="s">
        <v>156</v>
      </c>
      <c r="C43" s="143"/>
      <c r="D43" s="143"/>
      <c r="E43" s="143"/>
      <c r="F43" s="143"/>
      <c r="G43" s="143"/>
    </row>
    <row r="44" spans="2:8" ht="100.5" customHeight="1" x14ac:dyDescent="0.25">
      <c r="B44" s="4"/>
      <c r="C44" s="4"/>
      <c r="D44" s="9" t="s">
        <v>2</v>
      </c>
      <c r="E44" s="24" t="s">
        <v>193</v>
      </c>
      <c r="F44" s="9" t="s">
        <v>194</v>
      </c>
      <c r="G44" s="16" t="s">
        <v>192</v>
      </c>
      <c r="H44" s="20"/>
    </row>
    <row r="45" spans="2:8" ht="30" x14ac:dyDescent="0.25">
      <c r="B45" s="13">
        <v>1</v>
      </c>
      <c r="C45" s="12" t="s">
        <v>77</v>
      </c>
      <c r="D45" s="14">
        <v>1810.0736010396199</v>
      </c>
      <c r="E45" s="3">
        <f>D45*1.05</f>
        <v>1900.577281091601</v>
      </c>
      <c r="F45" s="3">
        <f>D45*1.05</f>
        <v>1900.577281091601</v>
      </c>
      <c r="G45" s="17">
        <f>D45/2051.5</f>
        <v>0.8823171343112941</v>
      </c>
      <c r="H45" s="19"/>
    </row>
    <row r="46" spans="2:8" ht="30" x14ac:dyDescent="0.25">
      <c r="B46" s="11" t="s">
        <v>5</v>
      </c>
      <c r="C46" s="12" t="s">
        <v>78</v>
      </c>
      <c r="D46" s="14">
        <v>1466.9593551383257</v>
      </c>
      <c r="E46" s="3">
        <f t="shared" ref="E46:E54" si="3">D46*1.05</f>
        <v>1540.3073228952421</v>
      </c>
      <c r="F46" s="3">
        <f t="shared" ref="F46:F54" si="4">D46*1.05</f>
        <v>1540.3073228952421</v>
      </c>
      <c r="G46" s="17">
        <f t="shared" ref="G46:G54" si="5">D46/2051.5</f>
        <v>0.71506670979201836</v>
      </c>
      <c r="H46" s="19"/>
    </row>
    <row r="47" spans="2:8" ht="32.25" customHeight="1" x14ac:dyDescent="0.25">
      <c r="B47" s="11" t="s">
        <v>7</v>
      </c>
      <c r="C47" s="12" t="s">
        <v>79</v>
      </c>
      <c r="D47" s="14">
        <v>1714.8581722348251</v>
      </c>
      <c r="E47" s="3">
        <f t="shared" si="3"/>
        <v>1800.6010808465664</v>
      </c>
      <c r="F47" s="3">
        <f t="shared" si="4"/>
        <v>1800.6010808465664</v>
      </c>
      <c r="G47" s="17">
        <f t="shared" si="5"/>
        <v>0.83590454410666593</v>
      </c>
      <c r="H47" s="19"/>
    </row>
    <row r="48" spans="2:8" ht="30" x14ac:dyDescent="0.25">
      <c r="B48" s="11" t="s">
        <v>9</v>
      </c>
      <c r="C48" s="12" t="s">
        <v>80</v>
      </c>
      <c r="D48" s="14">
        <v>1712.9418308172703</v>
      </c>
      <c r="E48" s="3">
        <f t="shared" si="3"/>
        <v>1798.5889223581339</v>
      </c>
      <c r="F48" s="3">
        <f t="shared" si="4"/>
        <v>1798.5889223581339</v>
      </c>
      <c r="G48" s="17">
        <f t="shared" si="5"/>
        <v>0.83497042691555956</v>
      </c>
      <c r="H48" s="19"/>
    </row>
    <row r="49" spans="2:8" ht="30" x14ac:dyDescent="0.25">
      <c r="B49" s="11" t="s">
        <v>11</v>
      </c>
      <c r="C49" s="12" t="s">
        <v>81</v>
      </c>
      <c r="D49" s="14">
        <v>1960.8406479137702</v>
      </c>
      <c r="E49" s="3">
        <f t="shared" si="3"/>
        <v>2058.8826803094589</v>
      </c>
      <c r="F49" s="3">
        <f t="shared" si="4"/>
        <v>2058.8826803094589</v>
      </c>
      <c r="G49" s="17">
        <f t="shared" si="5"/>
        <v>0.95580826123020723</v>
      </c>
      <c r="H49" s="19"/>
    </row>
    <row r="50" spans="2:8" ht="30" x14ac:dyDescent="0.25">
      <c r="B50" s="11" t="s">
        <v>13</v>
      </c>
      <c r="C50" s="12" t="s">
        <v>82</v>
      </c>
      <c r="D50" s="14">
        <v>2446.7891785421266</v>
      </c>
      <c r="E50" s="3">
        <f t="shared" si="3"/>
        <v>2569.1286374692331</v>
      </c>
      <c r="F50" s="3">
        <f t="shared" si="4"/>
        <v>2569.1286374692331</v>
      </c>
      <c r="G50" s="17">
        <f t="shared" si="5"/>
        <v>1.1926830019703274</v>
      </c>
      <c r="H50" s="19"/>
    </row>
    <row r="51" spans="2:8" ht="30" x14ac:dyDescent="0.25">
      <c r="B51" s="11" t="s">
        <v>15</v>
      </c>
      <c r="C51" s="12" t="s">
        <v>83</v>
      </c>
      <c r="D51" s="14">
        <v>2103.6749326408321</v>
      </c>
      <c r="E51" s="3">
        <f t="shared" si="3"/>
        <v>2208.8586792728738</v>
      </c>
      <c r="F51" s="3">
        <f t="shared" si="4"/>
        <v>2208.8586792728738</v>
      </c>
      <c r="G51" s="17">
        <f t="shared" si="5"/>
        <v>1.0254325774510515</v>
      </c>
      <c r="H51" s="19"/>
    </row>
    <row r="52" spans="2:8" ht="30.75" customHeight="1" x14ac:dyDescent="0.25">
      <c r="B52" s="13">
        <v>8</v>
      </c>
      <c r="C52" s="12" t="s">
        <v>84</v>
      </c>
      <c r="D52" s="14">
        <v>2351.5737497373316</v>
      </c>
      <c r="E52" s="3">
        <f t="shared" si="3"/>
        <v>2469.1524372241984</v>
      </c>
      <c r="F52" s="3">
        <f t="shared" si="4"/>
        <v>2469.1524372241984</v>
      </c>
      <c r="G52" s="17">
        <f t="shared" si="5"/>
        <v>1.146270411765699</v>
      </c>
      <c r="H52" s="19"/>
    </row>
    <row r="53" spans="2:8" ht="30" x14ac:dyDescent="0.25">
      <c r="B53" s="11" t="s">
        <v>19</v>
      </c>
      <c r="C53" s="12" t="s">
        <v>85</v>
      </c>
      <c r="D53" s="14">
        <v>2349.657408319777</v>
      </c>
      <c r="E53" s="3">
        <f t="shared" si="3"/>
        <v>2467.1402787357661</v>
      </c>
      <c r="F53" s="3">
        <f t="shared" si="4"/>
        <v>2467.1402787357661</v>
      </c>
      <c r="G53" s="17">
        <f t="shared" si="5"/>
        <v>1.1453362945745929</v>
      </c>
      <c r="H53" s="19"/>
    </row>
    <row r="54" spans="2:8" ht="30" x14ac:dyDescent="0.25">
      <c r="B54" s="11" t="s">
        <v>21</v>
      </c>
      <c r="C54" s="12" t="s">
        <v>86</v>
      </c>
      <c r="D54" s="14">
        <v>2597.5562254162769</v>
      </c>
      <c r="E54" s="3">
        <f t="shared" si="3"/>
        <v>2727.4340366870911</v>
      </c>
      <c r="F54" s="3">
        <f t="shared" si="4"/>
        <v>2727.4340366870911</v>
      </c>
      <c r="G54" s="17">
        <f t="shared" si="5"/>
        <v>1.2661741288892405</v>
      </c>
      <c r="H54" s="19"/>
    </row>
    <row r="56" spans="2:8" ht="33" customHeight="1" x14ac:dyDescent="0.25">
      <c r="D56" s="58"/>
      <c r="E56" s="58"/>
      <c r="F56" s="79" t="s">
        <v>195</v>
      </c>
      <c r="G56" s="79"/>
    </row>
    <row r="57" spans="2:8" ht="15.75" x14ac:dyDescent="0.25">
      <c r="D57" s="58"/>
      <c r="E57" s="58"/>
      <c r="F57" s="134" t="s">
        <v>112</v>
      </c>
      <c r="G57" s="134"/>
    </row>
    <row r="58" spans="2:8" ht="47.25" customHeight="1" x14ac:dyDescent="0.25">
      <c r="B58" s="129" t="s">
        <v>198</v>
      </c>
      <c r="C58" s="129"/>
      <c r="D58" s="129"/>
      <c r="E58" s="129"/>
      <c r="F58" s="129"/>
      <c r="G58" s="129"/>
    </row>
    <row r="59" spans="2:8" ht="116.25" customHeight="1" x14ac:dyDescent="0.25">
      <c r="B59" s="4" t="s">
        <v>188</v>
      </c>
      <c r="C59" s="9" t="s">
        <v>187</v>
      </c>
      <c r="D59" s="9" t="s">
        <v>2</v>
      </c>
      <c r="E59" s="9" t="s">
        <v>193</v>
      </c>
      <c r="F59" s="9" t="s">
        <v>194</v>
      </c>
      <c r="G59" s="15" t="s">
        <v>192</v>
      </c>
    </row>
    <row r="60" spans="2:8" ht="28.15" customHeight="1" x14ac:dyDescent="0.25">
      <c r="B60" s="130" t="s">
        <v>209</v>
      </c>
      <c r="C60" s="131"/>
      <c r="D60" s="131"/>
      <c r="E60" s="131"/>
      <c r="F60" s="131"/>
      <c r="G60" s="132"/>
    </row>
    <row r="61" spans="2:8" ht="45" x14ac:dyDescent="0.25">
      <c r="B61" s="13">
        <v>1</v>
      </c>
      <c r="C61" s="12" t="s">
        <v>87</v>
      </c>
      <c r="D61" s="14">
        <v>1803.2570426538934</v>
      </c>
      <c r="E61" s="14">
        <f>D61*1.05</f>
        <v>1893.4198947865882</v>
      </c>
      <c r="F61" s="14">
        <f>D61*1.05</f>
        <v>1893.4198947865882</v>
      </c>
      <c r="G61" s="17">
        <f>D61/2051.5</f>
        <v>0.8789944151371647</v>
      </c>
      <c r="H61" s="19"/>
    </row>
    <row r="62" spans="2:8" ht="45" x14ac:dyDescent="0.25">
      <c r="B62" s="13">
        <v>2</v>
      </c>
      <c r="C62" s="12" t="s">
        <v>88</v>
      </c>
      <c r="D62" s="14">
        <v>1542.5793405368352</v>
      </c>
      <c r="E62" s="14">
        <f t="shared" ref="E62:E76" si="6">D62*1.05</f>
        <v>1619.708307563677</v>
      </c>
      <c r="F62" s="14">
        <f t="shared" ref="F62:F76" si="7">D62*1.05</f>
        <v>1619.708307563677</v>
      </c>
      <c r="G62" s="17">
        <f t="shared" ref="G62:G76" si="8">D62/2051.5</f>
        <v>0.75192753621098474</v>
      </c>
      <c r="H62" s="19"/>
    </row>
    <row r="63" spans="2:8" ht="48" customHeight="1" x14ac:dyDescent="0.25">
      <c r="B63" s="13">
        <v>3</v>
      </c>
      <c r="C63" s="12" t="s">
        <v>89</v>
      </c>
      <c r="D63" s="14">
        <v>2164.058414087463</v>
      </c>
      <c r="E63" s="14">
        <f t="shared" si="6"/>
        <v>2272.2613347918364</v>
      </c>
      <c r="F63" s="14">
        <f t="shared" si="7"/>
        <v>2272.2613347918364</v>
      </c>
      <c r="G63" s="17">
        <f t="shared" si="8"/>
        <v>1.0548663973129238</v>
      </c>
      <c r="H63" s="19"/>
    </row>
    <row r="64" spans="2:8" ht="45.75" customHeight="1" x14ac:dyDescent="0.25">
      <c r="B64" s="13">
        <v>4</v>
      </c>
      <c r="C64" s="12" t="s">
        <v>90</v>
      </c>
      <c r="D64" s="14">
        <v>1903.3807119704047</v>
      </c>
      <c r="E64" s="14">
        <f t="shared" si="6"/>
        <v>1998.5497475689251</v>
      </c>
      <c r="F64" s="14">
        <f t="shared" si="7"/>
        <v>1998.5497475689251</v>
      </c>
      <c r="G64" s="17">
        <f t="shared" si="8"/>
        <v>0.92779951838674368</v>
      </c>
      <c r="H64" s="19"/>
    </row>
    <row r="65" spans="2:8" ht="45" x14ac:dyDescent="0.25">
      <c r="B65" s="13">
        <v>5</v>
      </c>
      <c r="C65" s="12" t="s">
        <v>91</v>
      </c>
      <c r="D65" s="14">
        <v>2061.9196182646983</v>
      </c>
      <c r="E65" s="14">
        <f t="shared" si="6"/>
        <v>2165.0155991779334</v>
      </c>
      <c r="F65" s="14">
        <f t="shared" si="7"/>
        <v>2165.0155991779334</v>
      </c>
      <c r="G65" s="17">
        <f t="shared" si="8"/>
        <v>1.005079024257713</v>
      </c>
      <c r="H65" s="19"/>
    </row>
    <row r="66" spans="2:8" ht="45" x14ac:dyDescent="0.25">
      <c r="B66" s="13">
        <v>6</v>
      </c>
      <c r="C66" s="12" t="s">
        <v>92</v>
      </c>
      <c r="D66" s="14">
        <v>1801.2419161476403</v>
      </c>
      <c r="E66" s="14">
        <f t="shared" si="6"/>
        <v>1891.3040119550224</v>
      </c>
      <c r="F66" s="14">
        <f t="shared" si="7"/>
        <v>1891.3040119550224</v>
      </c>
      <c r="G66" s="17">
        <f t="shared" si="8"/>
        <v>0.87801214533153316</v>
      </c>
      <c r="H66" s="19"/>
    </row>
    <row r="67" spans="2:8" ht="45" x14ac:dyDescent="0.25">
      <c r="B67" s="13">
        <v>7</v>
      </c>
      <c r="C67" s="12" t="s">
        <v>93</v>
      </c>
      <c r="D67" s="14">
        <v>2472.7945402083042</v>
      </c>
      <c r="E67" s="14">
        <f t="shared" si="6"/>
        <v>2596.4342672187195</v>
      </c>
      <c r="F67" s="14">
        <f t="shared" si="7"/>
        <v>2596.4342672187195</v>
      </c>
      <c r="G67" s="17">
        <f t="shared" si="8"/>
        <v>1.2053592689292245</v>
      </c>
      <c r="H67" s="19"/>
    </row>
    <row r="68" spans="2:8" ht="45" x14ac:dyDescent="0.25">
      <c r="B68" s="13">
        <v>8</v>
      </c>
      <c r="C68" s="12" t="s">
        <v>94</v>
      </c>
      <c r="D68" s="14">
        <v>2212.1168380912463</v>
      </c>
      <c r="E68" s="14">
        <f t="shared" si="6"/>
        <v>2322.7226799958089</v>
      </c>
      <c r="F68" s="14">
        <f t="shared" si="7"/>
        <v>2322.7226799958089</v>
      </c>
      <c r="G68" s="17">
        <f t="shared" si="8"/>
        <v>1.0782923900030448</v>
      </c>
      <c r="H68" s="19"/>
    </row>
    <row r="69" spans="2:8" ht="45" customHeight="1" x14ac:dyDescent="0.25">
      <c r="B69" s="13">
        <v>9</v>
      </c>
      <c r="C69" s="12" t="s">
        <v>95</v>
      </c>
      <c r="D69" s="14">
        <v>2164.058414087463</v>
      </c>
      <c r="E69" s="14">
        <f t="shared" si="6"/>
        <v>2272.2613347918364</v>
      </c>
      <c r="F69" s="14">
        <f t="shared" si="7"/>
        <v>2272.2613347918364</v>
      </c>
      <c r="G69" s="17">
        <f t="shared" si="8"/>
        <v>1.0548663973129238</v>
      </c>
      <c r="H69" s="19"/>
    </row>
    <row r="70" spans="2:8" ht="45.75" customHeight="1" x14ac:dyDescent="0.25">
      <c r="B70" s="13">
        <v>10</v>
      </c>
      <c r="C70" s="12" t="s">
        <v>96</v>
      </c>
      <c r="D70" s="14">
        <v>1903.3807119704047</v>
      </c>
      <c r="E70" s="14">
        <f t="shared" si="6"/>
        <v>1998.5497475689251</v>
      </c>
      <c r="F70" s="14">
        <f t="shared" si="7"/>
        <v>1998.5497475689251</v>
      </c>
      <c r="G70" s="17">
        <f t="shared" si="8"/>
        <v>0.92779951838674368</v>
      </c>
      <c r="H70" s="19"/>
    </row>
    <row r="71" spans="2:8" ht="45" x14ac:dyDescent="0.25">
      <c r="B71" s="13">
        <v>11</v>
      </c>
      <c r="C71" s="12" t="s">
        <v>97</v>
      </c>
      <c r="D71" s="14">
        <v>2731.4571158191097</v>
      </c>
      <c r="E71" s="14">
        <f t="shared" si="6"/>
        <v>2868.0299716100653</v>
      </c>
      <c r="F71" s="14">
        <f t="shared" si="7"/>
        <v>2868.0299716100653</v>
      </c>
      <c r="G71" s="17">
        <f t="shared" si="8"/>
        <v>1.3314438780497733</v>
      </c>
      <c r="H71" s="19"/>
    </row>
    <row r="72" spans="2:8" ht="45" x14ac:dyDescent="0.25">
      <c r="B72" s="13">
        <v>12</v>
      </c>
      <c r="C72" s="12" t="s">
        <v>98</v>
      </c>
      <c r="D72" s="14">
        <v>2470.779413702051</v>
      </c>
      <c r="E72" s="14">
        <f t="shared" si="6"/>
        <v>2594.3183843871539</v>
      </c>
      <c r="F72" s="14">
        <f t="shared" si="7"/>
        <v>2594.3183843871539</v>
      </c>
      <c r="G72" s="17">
        <f t="shared" si="8"/>
        <v>1.2043769991235931</v>
      </c>
      <c r="H72" s="19"/>
    </row>
    <row r="73" spans="2:8" ht="44.25" customHeight="1" x14ac:dyDescent="0.25">
      <c r="B73" s="13">
        <v>13</v>
      </c>
      <c r="C73" s="12" t="s">
        <v>99</v>
      </c>
      <c r="D73" s="14">
        <v>1767.8751702766569</v>
      </c>
      <c r="E73" s="14">
        <f t="shared" si="6"/>
        <v>1856.2689287904898</v>
      </c>
      <c r="F73" s="14">
        <f t="shared" si="7"/>
        <v>1856.2689287904898</v>
      </c>
      <c r="G73" s="17">
        <f t="shared" si="8"/>
        <v>0.86174758482898217</v>
      </c>
      <c r="H73" s="19"/>
    </row>
    <row r="74" spans="2:8" ht="44.25" customHeight="1" x14ac:dyDescent="0.25">
      <c r="B74" s="13">
        <v>14</v>
      </c>
      <c r="C74" s="12" t="s">
        <v>100</v>
      </c>
      <c r="D74" s="14">
        <v>2028.552872393715</v>
      </c>
      <c r="E74" s="14">
        <f t="shared" si="6"/>
        <v>2129.980516013401</v>
      </c>
      <c r="F74" s="14">
        <f t="shared" si="7"/>
        <v>2129.980516013401</v>
      </c>
      <c r="G74" s="17">
        <f t="shared" si="8"/>
        <v>0.98881446375516213</v>
      </c>
      <c r="H74" s="19"/>
    </row>
    <row r="75" spans="2:8" ht="45" customHeight="1" x14ac:dyDescent="0.25">
      <c r="B75" s="13">
        <v>15</v>
      </c>
      <c r="C75" s="12" t="s">
        <v>101</v>
      </c>
      <c r="D75" s="14">
        <v>1767.8751702766569</v>
      </c>
      <c r="E75" s="14">
        <f t="shared" si="6"/>
        <v>1856.2689287904898</v>
      </c>
      <c r="F75" s="14">
        <f t="shared" si="7"/>
        <v>1856.2689287904898</v>
      </c>
      <c r="G75" s="17">
        <f t="shared" si="8"/>
        <v>0.86174758482898217</v>
      </c>
      <c r="H75" s="19"/>
    </row>
    <row r="76" spans="2:8" ht="45" customHeight="1" x14ac:dyDescent="0.25">
      <c r="B76" s="13">
        <v>16</v>
      </c>
      <c r="C76" s="12" t="s">
        <v>102</v>
      </c>
      <c r="D76" s="14">
        <v>2028.552872393715</v>
      </c>
      <c r="E76" s="14">
        <f t="shared" si="6"/>
        <v>2129.980516013401</v>
      </c>
      <c r="F76" s="14">
        <f t="shared" si="7"/>
        <v>2129.980516013401</v>
      </c>
      <c r="G76" s="17">
        <f t="shared" si="8"/>
        <v>0.98881446375516213</v>
      </c>
      <c r="H76" s="19"/>
    </row>
    <row r="77" spans="2:8" ht="15" customHeight="1" x14ac:dyDescent="0.25">
      <c r="D77" s="133" t="s">
        <v>155</v>
      </c>
      <c r="E77" s="133"/>
    </row>
    <row r="78" spans="2:8" ht="33" customHeight="1" x14ac:dyDescent="0.25">
      <c r="D78" s="133"/>
      <c r="E78" s="133"/>
      <c r="F78" s="79" t="s">
        <v>195</v>
      </c>
      <c r="G78" s="79"/>
    </row>
    <row r="79" spans="2:8" ht="18" customHeight="1" x14ac:dyDescent="0.25">
      <c r="E79" s="134" t="s">
        <v>113</v>
      </c>
      <c r="F79" s="134"/>
      <c r="G79" s="134"/>
    </row>
    <row r="80" spans="2:8" ht="56.25" customHeight="1" thickBot="1" x14ac:dyDescent="0.3">
      <c r="B80" s="135" t="s">
        <v>197</v>
      </c>
      <c r="C80" s="135"/>
      <c r="D80" s="135"/>
      <c r="E80" s="135"/>
      <c r="F80" s="135"/>
      <c r="G80" s="135"/>
    </row>
    <row r="81" spans="1:10" ht="45" customHeight="1" thickBot="1" x14ac:dyDescent="0.3">
      <c r="B81" s="136" t="s">
        <v>159</v>
      </c>
      <c r="C81" s="137"/>
      <c r="D81" s="138" t="s">
        <v>103</v>
      </c>
      <c r="E81" s="138"/>
      <c r="F81" s="139" t="s">
        <v>208</v>
      </c>
      <c r="G81" s="139"/>
    </row>
    <row r="82" spans="1:10" ht="45.75" thickBot="1" x14ac:dyDescent="0.3">
      <c r="B82" s="1" t="s">
        <v>3</v>
      </c>
      <c r="C82" s="2" t="s">
        <v>104</v>
      </c>
      <c r="D82" s="125">
        <v>1037.439653506565</v>
      </c>
      <c r="E82" s="125"/>
      <c r="F82" s="126">
        <f>D82/1268.6</f>
        <v>0.81778311012656879</v>
      </c>
      <c r="G82" s="126"/>
      <c r="H82" s="127"/>
      <c r="I82" s="128"/>
    </row>
    <row r="83" spans="1:10" ht="45.75" thickBot="1" x14ac:dyDescent="0.3">
      <c r="B83" s="1" t="s">
        <v>5</v>
      </c>
      <c r="C83" s="2" t="s">
        <v>105</v>
      </c>
      <c r="D83" s="125">
        <v>1286.8989079905605</v>
      </c>
      <c r="E83" s="125"/>
      <c r="F83" s="126">
        <f t="shared" ref="F83:F89" si="9">D83/1268.6</f>
        <v>1.0144244899815233</v>
      </c>
      <c r="G83" s="126"/>
      <c r="H83" s="127"/>
      <c r="I83" s="128"/>
    </row>
    <row r="84" spans="1:10" ht="45.75" thickBot="1" x14ac:dyDescent="0.3">
      <c r="B84" s="1" t="s">
        <v>7</v>
      </c>
      <c r="C84" s="2" t="s">
        <v>106</v>
      </c>
      <c r="D84" s="125">
        <v>1282.8988851705321</v>
      </c>
      <c r="E84" s="125"/>
      <c r="F84" s="126">
        <f t="shared" si="9"/>
        <v>1.0112713898553778</v>
      </c>
      <c r="G84" s="126"/>
      <c r="H84" s="127"/>
      <c r="I84" s="128"/>
    </row>
    <row r="85" spans="1:10" ht="45.75" thickBot="1" x14ac:dyDescent="0.3">
      <c r="B85" s="1" t="s">
        <v>9</v>
      </c>
      <c r="C85" s="2" t="s">
        <v>107</v>
      </c>
      <c r="D85" s="125">
        <v>1494.1169576341367</v>
      </c>
      <c r="E85" s="125"/>
      <c r="F85" s="126">
        <f t="shared" si="9"/>
        <v>1.1777683727212178</v>
      </c>
      <c r="G85" s="126"/>
      <c r="H85" s="127"/>
      <c r="I85" s="128"/>
    </row>
    <row r="86" spans="1:10" ht="45.75" thickBot="1" x14ac:dyDescent="0.3">
      <c r="B86" s="1" t="s">
        <v>11</v>
      </c>
      <c r="C86" s="2" t="s">
        <v>108</v>
      </c>
      <c r="D86" s="125">
        <v>1094.5243165225113</v>
      </c>
      <c r="E86" s="125"/>
      <c r="F86" s="126">
        <f t="shared" si="9"/>
        <v>0.86278126795089971</v>
      </c>
      <c r="G86" s="126"/>
      <c r="H86" s="127"/>
      <c r="I86" s="128"/>
    </row>
    <row r="87" spans="1:10" ht="45.75" thickBot="1" x14ac:dyDescent="0.3">
      <c r="B87" s="1" t="s">
        <v>13</v>
      </c>
      <c r="C87" s="2" t="s">
        <v>109</v>
      </c>
      <c r="D87" s="125">
        <v>1326.8629914063256</v>
      </c>
      <c r="E87" s="125"/>
      <c r="F87" s="126">
        <f t="shared" si="9"/>
        <v>1.0459269993743698</v>
      </c>
      <c r="G87" s="126"/>
      <c r="H87" s="127"/>
      <c r="I87" s="128"/>
    </row>
    <row r="88" spans="1:10" ht="45.75" thickBot="1" x14ac:dyDescent="0.3">
      <c r="B88" s="1" t="s">
        <v>15</v>
      </c>
      <c r="C88" s="2" t="s">
        <v>110</v>
      </c>
      <c r="D88" s="125">
        <v>1282.8988851705321</v>
      </c>
      <c r="E88" s="125"/>
      <c r="F88" s="126">
        <f t="shared" si="9"/>
        <v>1.0112713898553778</v>
      </c>
      <c r="G88" s="126"/>
      <c r="H88" s="127"/>
      <c r="I88" s="128"/>
    </row>
    <row r="89" spans="1:10" ht="45.75" thickBot="1" x14ac:dyDescent="0.3">
      <c r="B89" s="1" t="s">
        <v>17</v>
      </c>
      <c r="C89" s="2" t="s">
        <v>111</v>
      </c>
      <c r="D89" s="125">
        <v>1534.0810410499018</v>
      </c>
      <c r="E89" s="125"/>
      <c r="F89" s="126">
        <f t="shared" si="9"/>
        <v>1.2092708821140643</v>
      </c>
      <c r="G89" s="126"/>
      <c r="H89" s="127"/>
      <c r="I89" s="128"/>
    </row>
    <row r="92" spans="1:10" ht="47.25" customHeight="1" x14ac:dyDescent="0.25">
      <c r="G92" s="79" t="s">
        <v>206</v>
      </c>
      <c r="H92" s="79"/>
      <c r="I92" s="57"/>
      <c r="J92" s="57"/>
    </row>
    <row r="93" spans="1:10" ht="63.75" customHeight="1" x14ac:dyDescent="0.25">
      <c r="B93" s="25"/>
      <c r="C93" s="111" t="s">
        <v>199</v>
      </c>
      <c r="D93" s="111"/>
      <c r="E93" s="111"/>
      <c r="F93" s="111"/>
      <c r="G93" s="111"/>
      <c r="H93" s="111"/>
    </row>
    <row r="94" spans="1:10" ht="15.75" x14ac:dyDescent="0.25">
      <c r="B94" s="25"/>
      <c r="C94" s="25"/>
      <c r="D94" s="25"/>
      <c r="E94" s="116" t="s">
        <v>145</v>
      </c>
      <c r="F94" s="116"/>
      <c r="G94" s="116"/>
      <c r="H94" s="116"/>
    </row>
    <row r="95" spans="1:10" ht="29.25" customHeight="1" x14ac:dyDescent="0.25">
      <c r="B95" s="25"/>
      <c r="C95" s="117" t="s">
        <v>116</v>
      </c>
      <c r="D95" s="119" t="s">
        <v>0</v>
      </c>
      <c r="E95" s="121" t="s">
        <v>117</v>
      </c>
      <c r="F95" s="121" t="s">
        <v>118</v>
      </c>
      <c r="G95" s="123" t="s">
        <v>186</v>
      </c>
      <c r="H95" s="124"/>
    </row>
    <row r="96" spans="1:10" ht="27" customHeight="1" x14ac:dyDescent="0.25">
      <c r="A96" s="4"/>
      <c r="B96" s="25"/>
      <c r="C96" s="118"/>
      <c r="D96" s="120"/>
      <c r="E96" s="122"/>
      <c r="F96" s="122"/>
      <c r="G96" s="26" t="s">
        <v>200</v>
      </c>
      <c r="H96" s="26" t="s">
        <v>201</v>
      </c>
    </row>
    <row r="97" spans="1:10" ht="15.75" x14ac:dyDescent="0.25">
      <c r="A97" s="3"/>
      <c r="B97" s="25"/>
      <c r="C97" s="26" t="s">
        <v>119</v>
      </c>
      <c r="D97" s="27">
        <v>1</v>
      </c>
      <c r="E97" s="28">
        <v>110.79372496676035</v>
      </c>
      <c r="F97" s="28">
        <v>110.79372496676035</v>
      </c>
      <c r="G97" s="29">
        <f>E97/166.99</f>
        <v>0.66347520789724146</v>
      </c>
      <c r="H97" s="29">
        <f>F97/189.88</f>
        <v>0.58349339038740444</v>
      </c>
      <c r="I97" s="19"/>
      <c r="J97" s="19"/>
    </row>
    <row r="98" spans="1:10" ht="36" customHeight="1" thickBot="1" x14ac:dyDescent="0.3">
      <c r="A98" s="3"/>
      <c r="B98" s="25"/>
      <c r="C98" s="30" t="s">
        <v>120</v>
      </c>
      <c r="D98" s="31">
        <v>2</v>
      </c>
      <c r="E98" s="28">
        <v>70.464855674895745</v>
      </c>
      <c r="F98" s="28">
        <v>70.464855674895745</v>
      </c>
      <c r="G98" s="29">
        <f t="shared" ref="G98:G119" si="10">E98/166.99</f>
        <v>0.42197051125753482</v>
      </c>
      <c r="H98" s="29">
        <f t="shared" ref="H98:H119" si="11">F98/189.88</f>
        <v>0.37110204168367256</v>
      </c>
      <c r="I98" s="19"/>
      <c r="J98" s="19"/>
    </row>
    <row r="99" spans="1:10" ht="30.75" thickBot="1" x14ac:dyDescent="0.3">
      <c r="A99" s="3"/>
      <c r="B99" s="25"/>
      <c r="C99" s="32" t="s">
        <v>121</v>
      </c>
      <c r="D99" s="31">
        <v>3</v>
      </c>
      <c r="E99" s="28">
        <v>41.808293439775305</v>
      </c>
      <c r="F99" s="28">
        <v>41.808293439775305</v>
      </c>
      <c r="G99" s="29">
        <f t="shared" si="10"/>
        <v>0.25036405437316789</v>
      </c>
      <c r="H99" s="29">
        <f t="shared" si="11"/>
        <v>0.22018271244878507</v>
      </c>
      <c r="I99" s="19"/>
      <c r="J99" s="19"/>
    </row>
    <row r="100" spans="1:10" ht="16.5" thickBot="1" x14ac:dyDescent="0.3">
      <c r="A100" s="3"/>
      <c r="B100" s="25"/>
      <c r="C100" s="26" t="s">
        <v>122</v>
      </c>
      <c r="D100" s="31">
        <v>4</v>
      </c>
      <c r="E100" s="28">
        <v>38.057312529324577</v>
      </c>
      <c r="F100" s="28">
        <v>38.057312529324577</v>
      </c>
      <c r="G100" s="29">
        <f t="shared" si="10"/>
        <v>0.22790174578911657</v>
      </c>
      <c r="H100" s="29">
        <f t="shared" si="11"/>
        <v>0.20042823114242983</v>
      </c>
      <c r="I100" s="19"/>
      <c r="J100" s="19"/>
    </row>
    <row r="101" spans="1:10" ht="16.5" thickBot="1" x14ac:dyDescent="0.3">
      <c r="A101" s="3"/>
      <c r="B101" s="25"/>
      <c r="C101" s="26" t="s">
        <v>123</v>
      </c>
      <c r="D101" s="31">
        <v>5</v>
      </c>
      <c r="E101" s="28">
        <v>46.211618856391375</v>
      </c>
      <c r="F101" s="28">
        <v>46.211618856391375</v>
      </c>
      <c r="G101" s="29">
        <f t="shared" si="10"/>
        <v>0.27673285140661941</v>
      </c>
      <c r="H101" s="29">
        <f t="shared" si="11"/>
        <v>0.24337275572146291</v>
      </c>
      <c r="I101" s="19"/>
      <c r="J101" s="19"/>
    </row>
    <row r="102" spans="1:10" ht="16.5" thickBot="1" x14ac:dyDescent="0.3">
      <c r="A102" s="3"/>
      <c r="B102" s="25"/>
      <c r="C102" s="26" t="s">
        <v>124</v>
      </c>
      <c r="D102" s="31">
        <v>6</v>
      </c>
      <c r="E102" s="28">
        <v>67.366219270610358</v>
      </c>
      <c r="F102" s="28">
        <v>67.366219270610358</v>
      </c>
      <c r="G102" s="29">
        <f t="shared" si="10"/>
        <v>0.40341469112288375</v>
      </c>
      <c r="H102" s="29">
        <f t="shared" si="11"/>
        <v>0.35478312234363996</v>
      </c>
      <c r="I102" s="19"/>
      <c r="J102" s="19"/>
    </row>
    <row r="103" spans="1:10" ht="16.5" thickBot="1" x14ac:dyDescent="0.3">
      <c r="A103" s="3"/>
      <c r="B103" s="25"/>
      <c r="C103" s="26" t="s">
        <v>125</v>
      </c>
      <c r="D103" s="31">
        <v>7</v>
      </c>
      <c r="E103" s="28">
        <v>67.366219270610358</v>
      </c>
      <c r="F103" s="28">
        <v>67.366219270610358</v>
      </c>
      <c r="G103" s="29">
        <f t="shared" si="10"/>
        <v>0.40341469112288375</v>
      </c>
      <c r="H103" s="29">
        <f t="shared" si="11"/>
        <v>0.35478312234363996</v>
      </c>
      <c r="I103" s="19"/>
      <c r="J103" s="19"/>
    </row>
    <row r="104" spans="1:10" ht="45.75" thickBot="1" x14ac:dyDescent="0.3">
      <c r="A104" s="3"/>
      <c r="B104" s="25"/>
      <c r="C104" s="26" t="s">
        <v>196</v>
      </c>
      <c r="D104" s="31">
        <v>8</v>
      </c>
      <c r="E104" s="28">
        <v>128.5934107778433</v>
      </c>
      <c r="F104" s="28">
        <v>128.5934107778433</v>
      </c>
      <c r="G104" s="29">
        <f t="shared" si="10"/>
        <v>0.77006653558801907</v>
      </c>
      <c r="H104" s="29">
        <f t="shared" si="11"/>
        <v>0.67723515261135092</v>
      </c>
      <c r="I104" s="19"/>
      <c r="J104" s="19"/>
    </row>
    <row r="105" spans="1:10" ht="30.75" thickBot="1" x14ac:dyDescent="0.3">
      <c r="A105" s="3"/>
      <c r="B105" s="25"/>
      <c r="C105" s="26" t="s">
        <v>126</v>
      </c>
      <c r="D105" s="31">
        <v>9</v>
      </c>
      <c r="E105" s="28">
        <v>0</v>
      </c>
      <c r="F105" s="28">
        <v>332.85878427086647</v>
      </c>
      <c r="G105" s="29">
        <f t="shared" si="10"/>
        <v>0</v>
      </c>
      <c r="H105" s="29">
        <f t="shared" si="11"/>
        <v>1.7529954933161285</v>
      </c>
      <c r="I105" s="19"/>
      <c r="J105" s="19"/>
    </row>
    <row r="106" spans="1:10" ht="75.75" customHeight="1" thickBot="1" x14ac:dyDescent="0.3">
      <c r="A106" s="3"/>
      <c r="B106" s="25"/>
      <c r="C106" s="26" t="s">
        <v>127</v>
      </c>
      <c r="D106" s="31">
        <v>10</v>
      </c>
      <c r="E106" s="28">
        <v>0</v>
      </c>
      <c r="F106" s="28">
        <v>99.307802054634848</v>
      </c>
      <c r="G106" s="29">
        <f t="shared" si="10"/>
        <v>0</v>
      </c>
      <c r="H106" s="29">
        <f t="shared" si="11"/>
        <v>0.52300296005179503</v>
      </c>
      <c r="I106" s="19"/>
      <c r="J106" s="19"/>
    </row>
    <row r="107" spans="1:10" ht="16.5" thickBot="1" x14ac:dyDescent="0.3">
      <c r="A107" s="3"/>
      <c r="B107" s="25"/>
      <c r="C107" s="26" t="s">
        <v>128</v>
      </c>
      <c r="D107" s="31">
        <v>11</v>
      </c>
      <c r="E107" s="28">
        <v>129.59522555516864</v>
      </c>
      <c r="F107" s="28">
        <v>129.59522555516864</v>
      </c>
      <c r="G107" s="29">
        <f t="shared" si="10"/>
        <v>0.77606578570674067</v>
      </c>
      <c r="H107" s="29">
        <f t="shared" si="11"/>
        <v>0.68251119420248918</v>
      </c>
      <c r="I107" s="19"/>
      <c r="J107" s="19"/>
    </row>
    <row r="108" spans="1:10" ht="21" customHeight="1" thickBot="1" x14ac:dyDescent="0.3">
      <c r="A108" s="3"/>
      <c r="B108" s="25"/>
      <c r="C108" s="26" t="s">
        <v>129</v>
      </c>
      <c r="D108" s="31">
        <v>12</v>
      </c>
      <c r="E108" s="28">
        <v>0</v>
      </c>
      <c r="F108" s="28">
        <v>309.33943502179807</v>
      </c>
      <c r="G108" s="29">
        <f t="shared" si="10"/>
        <v>0</v>
      </c>
      <c r="H108" s="29">
        <f t="shared" si="11"/>
        <v>1.6291312145660315</v>
      </c>
      <c r="I108" s="19"/>
      <c r="J108" s="19"/>
    </row>
    <row r="109" spans="1:10" ht="16.5" thickBot="1" x14ac:dyDescent="0.3">
      <c r="A109" s="3"/>
      <c r="B109" s="25"/>
      <c r="C109" s="26" t="s">
        <v>130</v>
      </c>
      <c r="D109" s="31">
        <v>13</v>
      </c>
      <c r="E109" s="28">
        <v>126.38009906049659</v>
      </c>
      <c r="F109" s="28">
        <v>126.38009906049659</v>
      </c>
      <c r="G109" s="29">
        <f t="shared" si="10"/>
        <v>0.75681237834898252</v>
      </c>
      <c r="H109" s="29">
        <f t="shared" si="11"/>
        <v>0.66557878165418471</v>
      </c>
      <c r="I109" s="19"/>
      <c r="J109" s="19"/>
    </row>
    <row r="110" spans="1:10" ht="169.5" customHeight="1" x14ac:dyDescent="0.25">
      <c r="A110" s="106"/>
      <c r="B110" s="109"/>
      <c r="C110" s="33" t="s">
        <v>162</v>
      </c>
      <c r="D110" s="34">
        <v>14</v>
      </c>
      <c r="E110" s="35">
        <v>0</v>
      </c>
      <c r="F110" s="36">
        <v>0</v>
      </c>
      <c r="G110" s="40">
        <v>0</v>
      </c>
      <c r="H110" s="40">
        <v>0</v>
      </c>
      <c r="I110" s="19"/>
      <c r="J110" s="19"/>
    </row>
    <row r="111" spans="1:10" ht="15" customHeight="1" x14ac:dyDescent="0.25">
      <c r="A111" s="107"/>
      <c r="B111" s="109"/>
      <c r="C111" s="37" t="s">
        <v>160</v>
      </c>
      <c r="D111" s="38" t="s">
        <v>182</v>
      </c>
      <c r="E111" s="59">
        <v>318.45330920000004</v>
      </c>
      <c r="F111" s="59">
        <v>318.45330920000004</v>
      </c>
      <c r="G111" s="29">
        <f t="shared" si="10"/>
        <v>1.9070202359422721</v>
      </c>
      <c r="H111" s="29">
        <f t="shared" si="11"/>
        <v>1.6771292879713506</v>
      </c>
      <c r="I111" s="19"/>
      <c r="J111" s="19"/>
    </row>
    <row r="112" spans="1:10" ht="27" customHeight="1" x14ac:dyDescent="0.25">
      <c r="A112" s="107"/>
      <c r="B112" s="109"/>
      <c r="C112" s="37" t="s">
        <v>161</v>
      </c>
      <c r="D112" s="39" t="s">
        <v>183</v>
      </c>
      <c r="E112" s="59">
        <v>651.42764439999996</v>
      </c>
      <c r="F112" s="59">
        <v>651.42764439999996</v>
      </c>
      <c r="G112" s="29">
        <f t="shared" si="10"/>
        <v>3.9009979304149947</v>
      </c>
      <c r="H112" s="29">
        <f t="shared" si="11"/>
        <v>3.430733328417948</v>
      </c>
      <c r="I112" s="19"/>
      <c r="J112" s="19"/>
    </row>
    <row r="113" spans="1:10" ht="15" customHeight="1" x14ac:dyDescent="0.25">
      <c r="A113" s="107"/>
      <c r="B113" s="109"/>
      <c r="C113" s="37" t="s">
        <v>163</v>
      </c>
      <c r="D113" s="39" t="s">
        <v>184</v>
      </c>
      <c r="E113" s="59">
        <v>651.42764439999996</v>
      </c>
      <c r="F113" s="59">
        <v>651.42764439999996</v>
      </c>
      <c r="G113" s="29">
        <f t="shared" si="10"/>
        <v>3.9009979304149947</v>
      </c>
      <c r="H113" s="29">
        <f t="shared" si="11"/>
        <v>3.430733328417948</v>
      </c>
      <c r="I113" s="19"/>
      <c r="J113" s="19"/>
    </row>
    <row r="114" spans="1:10" ht="30" customHeight="1" x14ac:dyDescent="0.25">
      <c r="A114" s="108"/>
      <c r="B114" s="109"/>
      <c r="C114" s="37" t="s">
        <v>164</v>
      </c>
      <c r="D114" s="39" t="s">
        <v>185</v>
      </c>
      <c r="E114" s="59">
        <v>389.81230859999999</v>
      </c>
      <c r="F114" s="59">
        <v>389.81230859999999</v>
      </c>
      <c r="G114" s="29">
        <f t="shared" si="10"/>
        <v>2.3343452218695728</v>
      </c>
      <c r="H114" s="29">
        <f t="shared" si="11"/>
        <v>2.0529403233621233</v>
      </c>
      <c r="I114" s="19"/>
      <c r="J114" s="19"/>
    </row>
    <row r="115" spans="1:10" ht="30" x14ac:dyDescent="0.25">
      <c r="A115" s="7"/>
      <c r="B115" s="25"/>
      <c r="C115" s="26" t="s">
        <v>131</v>
      </c>
      <c r="D115" s="40">
        <v>15</v>
      </c>
      <c r="E115" s="41">
        <v>17.881228874353607</v>
      </c>
      <c r="F115" s="41">
        <v>17.881228874353607</v>
      </c>
      <c r="G115" s="29">
        <f t="shared" si="10"/>
        <v>0.10707963874695255</v>
      </c>
      <c r="H115" s="29">
        <f t="shared" si="11"/>
        <v>9.4171207469736715E-2</v>
      </c>
      <c r="I115" s="19"/>
      <c r="J115" s="19"/>
    </row>
    <row r="116" spans="1:10" ht="30" x14ac:dyDescent="0.25">
      <c r="A116" s="3"/>
      <c r="B116" s="25"/>
      <c r="C116" s="26" t="s">
        <v>132</v>
      </c>
      <c r="D116" s="42">
        <v>16</v>
      </c>
      <c r="E116" s="41">
        <v>222.23979443968605</v>
      </c>
      <c r="F116" s="41">
        <v>222.23979443968605</v>
      </c>
      <c r="G116" s="29">
        <f t="shared" si="10"/>
        <v>1.3308569042438831</v>
      </c>
      <c r="H116" s="29">
        <f t="shared" si="11"/>
        <v>1.1704223427411315</v>
      </c>
      <c r="I116" s="19"/>
      <c r="J116" s="19"/>
    </row>
    <row r="117" spans="1:10" ht="30" x14ac:dyDescent="0.25">
      <c r="A117" s="6"/>
      <c r="B117" s="25"/>
      <c r="C117" s="26" t="s">
        <v>133</v>
      </c>
      <c r="D117" s="34">
        <v>17</v>
      </c>
      <c r="E117" s="41">
        <v>238.12904276842761</v>
      </c>
      <c r="F117" s="41">
        <v>0</v>
      </c>
      <c r="G117" s="29">
        <f t="shared" si="10"/>
        <v>1.4260078014757027</v>
      </c>
      <c r="H117" s="29">
        <f t="shared" si="11"/>
        <v>0</v>
      </c>
      <c r="I117" s="19"/>
      <c r="J117" s="19"/>
    </row>
    <row r="118" spans="1:10" ht="45" x14ac:dyDescent="0.25">
      <c r="A118" s="5"/>
      <c r="B118" s="25"/>
      <c r="C118" s="26" t="s">
        <v>134</v>
      </c>
      <c r="D118" s="40">
        <v>18</v>
      </c>
      <c r="E118" s="41">
        <v>50.778030399548776</v>
      </c>
      <c r="F118" s="41">
        <v>50.778030399548776</v>
      </c>
      <c r="G118" s="29">
        <f t="shared" si="10"/>
        <v>0.30407827055242093</v>
      </c>
      <c r="H118" s="29">
        <f t="shared" si="11"/>
        <v>0.26742168948572137</v>
      </c>
      <c r="I118" s="19"/>
      <c r="J118" s="19"/>
    </row>
    <row r="119" spans="1:10" ht="18" customHeight="1" x14ac:dyDescent="0.25">
      <c r="A119" s="5"/>
      <c r="B119" s="25"/>
      <c r="C119" s="26" t="s">
        <v>135</v>
      </c>
      <c r="D119" s="40">
        <v>19</v>
      </c>
      <c r="E119" s="41">
        <v>306.997984205026</v>
      </c>
      <c r="F119" s="41">
        <v>306.997984205026</v>
      </c>
      <c r="G119" s="29">
        <f t="shared" si="10"/>
        <v>1.8384213677766692</v>
      </c>
      <c r="H119" s="29">
        <f t="shared" si="11"/>
        <v>1.6168000010797663</v>
      </c>
      <c r="I119" s="19"/>
      <c r="J119" s="19"/>
    </row>
    <row r="120" spans="1:10" x14ac:dyDescent="0.25">
      <c r="A120" s="4"/>
      <c r="B120" s="25"/>
      <c r="C120" s="26"/>
      <c r="D120" s="41"/>
      <c r="E120" s="42"/>
      <c r="F120" s="42"/>
      <c r="G120" s="42"/>
      <c r="H120" s="42"/>
      <c r="I120" s="19"/>
    </row>
    <row r="121" spans="1:10" x14ac:dyDescent="0.25">
      <c r="B121" s="25"/>
      <c r="C121" s="25"/>
      <c r="D121" s="25"/>
      <c r="E121" s="25"/>
      <c r="F121" s="25"/>
      <c r="G121" s="25"/>
      <c r="H121" s="25"/>
    </row>
    <row r="122" spans="1:10" ht="48" customHeight="1" x14ac:dyDescent="0.25">
      <c r="B122" s="25"/>
      <c r="C122" s="25"/>
      <c r="E122" s="60"/>
      <c r="F122" s="80" t="s">
        <v>202</v>
      </c>
      <c r="G122" s="80"/>
      <c r="H122" s="25"/>
    </row>
    <row r="123" spans="1:10" ht="15.75" x14ac:dyDescent="0.25">
      <c r="B123" s="25"/>
      <c r="C123" s="25"/>
      <c r="D123" s="25"/>
      <c r="E123" s="110" t="s">
        <v>136</v>
      </c>
      <c r="F123" s="110"/>
      <c r="G123" s="110"/>
      <c r="H123" s="25"/>
    </row>
    <row r="124" spans="1:10" ht="47.25" customHeight="1" x14ac:dyDescent="0.25">
      <c r="B124" s="111" t="s">
        <v>203</v>
      </c>
      <c r="C124" s="111"/>
      <c r="D124" s="111"/>
      <c r="E124" s="111"/>
      <c r="F124" s="111"/>
      <c r="G124" s="111"/>
      <c r="H124" s="25"/>
    </row>
    <row r="125" spans="1:10" x14ac:dyDescent="0.25">
      <c r="B125" s="25"/>
      <c r="C125" s="25"/>
      <c r="D125" s="25"/>
      <c r="E125" s="25"/>
      <c r="F125" s="25"/>
      <c r="G125" s="25"/>
      <c r="H125" s="25"/>
    </row>
    <row r="126" spans="1:10" ht="15.6" customHeight="1" x14ac:dyDescent="0.25">
      <c r="B126" s="112" t="s">
        <v>0</v>
      </c>
      <c r="C126" s="113" t="s">
        <v>137</v>
      </c>
      <c r="D126" s="113"/>
      <c r="E126" s="113"/>
      <c r="F126" s="114" t="s">
        <v>165</v>
      </c>
      <c r="G126" s="115" t="s">
        <v>204</v>
      </c>
      <c r="H126" s="25"/>
    </row>
    <row r="127" spans="1:10" ht="15" customHeight="1" x14ac:dyDescent="0.25">
      <c r="B127" s="112"/>
      <c r="C127" s="113"/>
      <c r="D127" s="113"/>
      <c r="E127" s="113"/>
      <c r="F127" s="114"/>
      <c r="G127" s="115"/>
      <c r="H127" s="25"/>
    </row>
    <row r="128" spans="1:10" ht="30" customHeight="1" x14ac:dyDescent="0.25">
      <c r="B128" s="112"/>
      <c r="C128" s="113"/>
      <c r="D128" s="113"/>
      <c r="E128" s="113"/>
      <c r="F128" s="114"/>
      <c r="G128" s="115"/>
      <c r="H128" s="25"/>
      <c r="I128" s="19"/>
    </row>
    <row r="129" spans="2:8" ht="129" customHeight="1" x14ac:dyDescent="0.25">
      <c r="B129" s="43">
        <v>1</v>
      </c>
      <c r="C129" s="89" t="s">
        <v>146</v>
      </c>
      <c r="D129" s="89"/>
      <c r="E129" s="89"/>
      <c r="F129" s="44">
        <v>151.5084353210234</v>
      </c>
      <c r="G129" s="45">
        <f>F129/392.85</f>
        <v>0.38566484745074048</v>
      </c>
      <c r="H129" s="52"/>
    </row>
    <row r="130" spans="2:8" ht="49.15" customHeight="1" x14ac:dyDescent="0.25">
      <c r="B130" s="43">
        <v>2</v>
      </c>
      <c r="C130" s="89" t="s">
        <v>147</v>
      </c>
      <c r="D130" s="89"/>
      <c r="E130" s="89"/>
      <c r="F130" s="28">
        <v>307.00086917193994</v>
      </c>
      <c r="G130" s="45">
        <f t="shared" ref="G130:G141" si="12">F130/392.85</f>
        <v>0.78147096645523717</v>
      </c>
      <c r="H130" s="52"/>
    </row>
    <row r="131" spans="2:8" ht="97.5" customHeight="1" x14ac:dyDescent="0.25">
      <c r="B131" s="43">
        <v>3</v>
      </c>
      <c r="C131" s="89" t="s">
        <v>148</v>
      </c>
      <c r="D131" s="89"/>
      <c r="E131" s="89"/>
      <c r="F131" s="44">
        <v>448.67744847182354</v>
      </c>
      <c r="G131" s="45">
        <f t="shared" si="12"/>
        <v>1.1421088162703921</v>
      </c>
      <c r="H131" s="52"/>
    </row>
    <row r="132" spans="2:8" ht="48.6" customHeight="1" x14ac:dyDescent="0.25">
      <c r="B132" s="43">
        <v>4</v>
      </c>
      <c r="C132" s="89" t="s">
        <v>149</v>
      </c>
      <c r="D132" s="89"/>
      <c r="E132" s="89"/>
      <c r="F132" s="28">
        <v>416.98019701030546</v>
      </c>
      <c r="G132" s="45">
        <f t="shared" si="12"/>
        <v>1.0614234364523494</v>
      </c>
      <c r="H132" s="52"/>
    </row>
    <row r="133" spans="2:8" ht="161.25" customHeight="1" x14ac:dyDescent="0.25">
      <c r="B133" s="43">
        <v>5</v>
      </c>
      <c r="C133" s="89" t="s">
        <v>151</v>
      </c>
      <c r="D133" s="89"/>
      <c r="E133" s="89"/>
      <c r="F133" s="44">
        <v>738.50751696229429</v>
      </c>
      <c r="G133" s="45">
        <f t="shared" si="12"/>
        <v>1.879871495385756</v>
      </c>
      <c r="H133" s="52"/>
    </row>
    <row r="134" spans="2:8" ht="47.45" customHeight="1" x14ac:dyDescent="0.25">
      <c r="B134" s="43">
        <v>6</v>
      </c>
      <c r="C134" s="89" t="s">
        <v>150</v>
      </c>
      <c r="D134" s="89"/>
      <c r="E134" s="89"/>
      <c r="F134" s="28">
        <v>1133.9601429689665</v>
      </c>
      <c r="G134" s="45">
        <f t="shared" si="12"/>
        <v>2.8864964820388606</v>
      </c>
      <c r="H134" s="52"/>
    </row>
    <row r="135" spans="2:8" ht="45.75" customHeight="1" x14ac:dyDescent="0.25">
      <c r="B135" s="43">
        <v>7</v>
      </c>
      <c r="C135" s="89" t="s">
        <v>153</v>
      </c>
      <c r="D135" s="89"/>
      <c r="E135" s="89"/>
      <c r="F135" s="28">
        <v>209.12497546386376</v>
      </c>
      <c r="G135" s="45">
        <f t="shared" si="12"/>
        <v>0.53232779804979957</v>
      </c>
      <c r="H135" s="52"/>
    </row>
    <row r="136" spans="2:8" ht="48" customHeight="1" x14ac:dyDescent="0.25">
      <c r="B136" s="43">
        <v>8</v>
      </c>
      <c r="C136" s="89" t="s">
        <v>152</v>
      </c>
      <c r="D136" s="89"/>
      <c r="E136" s="89"/>
      <c r="F136" s="28">
        <v>129.5964434066112</v>
      </c>
      <c r="G136" s="45">
        <f t="shared" si="12"/>
        <v>0.3298878539050813</v>
      </c>
      <c r="H136" s="52"/>
    </row>
    <row r="137" spans="2:8" ht="97.9" customHeight="1" x14ac:dyDescent="0.25">
      <c r="B137" s="43">
        <v>9</v>
      </c>
      <c r="C137" s="89" t="s">
        <v>138</v>
      </c>
      <c r="D137" s="89"/>
      <c r="E137" s="89"/>
      <c r="F137" s="44">
        <v>608.99261738524228</v>
      </c>
      <c r="G137" s="45">
        <f t="shared" si="12"/>
        <v>1.5501912113662779</v>
      </c>
      <c r="H137" s="52"/>
    </row>
    <row r="138" spans="2:8" ht="49.9" customHeight="1" x14ac:dyDescent="0.25">
      <c r="B138" s="43">
        <v>10</v>
      </c>
      <c r="C138" s="89" t="s">
        <v>139</v>
      </c>
      <c r="D138" s="89"/>
      <c r="E138" s="89"/>
      <c r="F138" s="28">
        <v>320.17602220500754</v>
      </c>
      <c r="G138" s="45">
        <f t="shared" si="12"/>
        <v>0.81500832940055368</v>
      </c>
      <c r="H138" s="52"/>
    </row>
    <row r="139" spans="2:8" ht="69" customHeight="1" x14ac:dyDescent="0.25">
      <c r="B139" s="43">
        <v>11</v>
      </c>
      <c r="C139" s="89" t="s">
        <v>140</v>
      </c>
      <c r="D139" s="89"/>
      <c r="E139" s="89"/>
      <c r="F139" s="28">
        <v>232.45815983630803</v>
      </c>
      <c r="G139" s="45">
        <f t="shared" si="12"/>
        <v>0.59172243817311443</v>
      </c>
      <c r="H139" s="52"/>
    </row>
    <row r="140" spans="2:8" ht="47.45" customHeight="1" x14ac:dyDescent="0.25">
      <c r="B140" s="43">
        <v>12</v>
      </c>
      <c r="C140" s="89" t="s">
        <v>141</v>
      </c>
      <c r="D140" s="89"/>
      <c r="E140" s="89"/>
      <c r="F140" s="28">
        <v>17.881396910485233</v>
      </c>
      <c r="G140" s="45">
        <f t="shared" si="12"/>
        <v>4.5517110628701112E-2</v>
      </c>
      <c r="H140" s="52"/>
    </row>
    <row r="141" spans="2:8" ht="181.5" customHeight="1" x14ac:dyDescent="0.25">
      <c r="B141" s="43">
        <v>13</v>
      </c>
      <c r="C141" s="89" t="s">
        <v>158</v>
      </c>
      <c r="D141" s="89"/>
      <c r="E141" s="89"/>
      <c r="F141" s="44">
        <v>392.19087282430377</v>
      </c>
      <c r="G141" s="45">
        <f t="shared" si="12"/>
        <v>0.99832219122897736</v>
      </c>
      <c r="H141" s="52"/>
    </row>
    <row r="142" spans="2:8" x14ac:dyDescent="0.25">
      <c r="B142" s="25"/>
      <c r="C142" s="25"/>
      <c r="D142" s="25"/>
      <c r="E142" s="25"/>
      <c r="F142" s="25"/>
      <c r="G142" s="25"/>
      <c r="H142" s="25"/>
    </row>
    <row r="143" spans="2:8" ht="32.450000000000003" customHeight="1" x14ac:dyDescent="0.25">
      <c r="B143" s="105" t="s">
        <v>166</v>
      </c>
      <c r="C143" s="105"/>
      <c r="D143" s="105"/>
      <c r="E143" s="105"/>
      <c r="F143" s="105"/>
      <c r="G143" s="25"/>
      <c r="H143" s="25"/>
    </row>
    <row r="144" spans="2:8" ht="46.15" customHeight="1" x14ac:dyDescent="0.25">
      <c r="B144" s="88" t="s">
        <v>142</v>
      </c>
      <c r="C144" s="88"/>
      <c r="D144" s="88"/>
      <c r="E144" s="88"/>
      <c r="F144" s="88"/>
      <c r="G144" s="25"/>
      <c r="H144" s="25"/>
    </row>
    <row r="145" spans="2:9" ht="31.15" customHeight="1" x14ac:dyDescent="0.25">
      <c r="B145" s="88" t="s">
        <v>143</v>
      </c>
      <c r="C145" s="88"/>
      <c r="D145" s="88"/>
      <c r="E145" s="88"/>
      <c r="F145" s="88"/>
      <c r="G145" s="25"/>
      <c r="H145" s="25"/>
    </row>
    <row r="146" spans="2:9" ht="30" customHeight="1" x14ac:dyDescent="0.25">
      <c r="B146" s="88" t="s">
        <v>144</v>
      </c>
      <c r="C146" s="88"/>
      <c r="D146" s="88"/>
      <c r="E146" s="88"/>
      <c r="F146" s="88"/>
      <c r="G146" s="25"/>
      <c r="H146" s="25"/>
    </row>
    <row r="147" spans="2:9" ht="77.45" customHeight="1" x14ac:dyDescent="0.25">
      <c r="B147" s="88" t="s">
        <v>154</v>
      </c>
      <c r="C147" s="88"/>
      <c r="D147" s="88"/>
      <c r="E147" s="88"/>
      <c r="F147" s="88"/>
      <c r="G147" s="25"/>
      <c r="H147" s="25"/>
    </row>
    <row r="148" spans="2:9" ht="40.5" customHeight="1" x14ac:dyDescent="0.25">
      <c r="B148" s="25"/>
      <c r="C148" s="25"/>
      <c r="D148" s="80" t="s">
        <v>202</v>
      </c>
      <c r="E148" s="80"/>
      <c r="F148" s="80"/>
      <c r="G148" s="80"/>
      <c r="H148" s="25"/>
    </row>
    <row r="149" spans="2:9" ht="23.25" customHeight="1" x14ac:dyDescent="0.25">
      <c r="B149" s="93"/>
      <c r="C149" s="93"/>
      <c r="D149" s="94" t="s">
        <v>205</v>
      </c>
      <c r="E149" s="94"/>
      <c r="F149" s="94"/>
      <c r="G149" s="94"/>
      <c r="H149" s="25"/>
      <c r="I149" s="19"/>
    </row>
    <row r="150" spans="2:9" ht="75.75" customHeight="1" x14ac:dyDescent="0.3">
      <c r="B150" s="46" t="s">
        <v>167</v>
      </c>
      <c r="C150" s="95" t="s">
        <v>168</v>
      </c>
      <c r="D150" s="95"/>
      <c r="E150" s="95"/>
      <c r="F150" s="47" t="s">
        <v>181</v>
      </c>
      <c r="G150" s="48" t="s">
        <v>207</v>
      </c>
      <c r="H150" s="25"/>
      <c r="I150" s="53"/>
    </row>
    <row r="151" spans="2:9" ht="35.25" customHeight="1" x14ac:dyDescent="0.3">
      <c r="B151" s="72" t="s">
        <v>169</v>
      </c>
      <c r="C151" s="73"/>
      <c r="D151" s="73"/>
      <c r="E151" s="73"/>
      <c r="F151" s="74"/>
      <c r="G151" s="48"/>
      <c r="H151" s="25"/>
      <c r="I151" s="19"/>
    </row>
    <row r="152" spans="2:9" ht="18.75" x14ac:dyDescent="0.3">
      <c r="B152" s="96" t="s">
        <v>170</v>
      </c>
      <c r="C152" s="97" t="s">
        <v>173</v>
      </c>
      <c r="D152" s="97"/>
      <c r="E152" s="98"/>
      <c r="F152" s="49">
        <v>27.33</v>
      </c>
      <c r="G152" s="62">
        <v>2.5209851489714972E-2</v>
      </c>
      <c r="H152" s="61"/>
      <c r="I152" s="19"/>
    </row>
    <row r="153" spans="2:9" ht="18.75" x14ac:dyDescent="0.3">
      <c r="B153" s="96"/>
      <c r="C153" s="97" t="s">
        <v>171</v>
      </c>
      <c r="D153" s="97"/>
      <c r="E153" s="98"/>
      <c r="F153" s="49">
        <v>141.15</v>
      </c>
      <c r="G153" s="62">
        <v>0.13020016603634352</v>
      </c>
      <c r="H153" s="61"/>
      <c r="I153" s="19"/>
    </row>
    <row r="154" spans="2:9" ht="18.75" x14ac:dyDescent="0.3">
      <c r="B154" s="96"/>
      <c r="C154" s="97" t="s">
        <v>172</v>
      </c>
      <c r="D154" s="97"/>
      <c r="E154" s="98"/>
      <c r="F154" s="49">
        <v>101.39</v>
      </c>
      <c r="G154" s="62">
        <v>9.35245826030809E-2</v>
      </c>
      <c r="H154" s="61"/>
      <c r="I154" s="19"/>
    </row>
    <row r="155" spans="2:9" ht="21.75" customHeight="1" x14ac:dyDescent="0.25">
      <c r="B155" s="96"/>
      <c r="C155" s="99" t="s">
        <v>219</v>
      </c>
      <c r="D155" s="99"/>
      <c r="E155" s="100"/>
      <c r="F155" s="81">
        <v>556.88</v>
      </c>
      <c r="G155" s="84">
        <v>0.51367954985702435</v>
      </c>
      <c r="H155" s="87"/>
      <c r="I155" s="19"/>
    </row>
    <row r="156" spans="2:9" ht="72.75" customHeight="1" x14ac:dyDescent="0.25">
      <c r="B156" s="96"/>
      <c r="C156" s="101"/>
      <c r="D156" s="101"/>
      <c r="E156" s="102"/>
      <c r="F156" s="82"/>
      <c r="G156" s="85"/>
      <c r="H156" s="87"/>
      <c r="I156" s="19"/>
    </row>
    <row r="157" spans="2:9" ht="18.75" customHeight="1" x14ac:dyDescent="0.25">
      <c r="B157" s="96"/>
      <c r="C157" s="103"/>
      <c r="D157" s="103"/>
      <c r="E157" s="104"/>
      <c r="F157" s="83"/>
      <c r="G157" s="86"/>
      <c r="H157" s="87"/>
      <c r="I157" s="19"/>
    </row>
    <row r="158" spans="2:9" ht="18.75" customHeight="1" x14ac:dyDescent="0.3">
      <c r="B158" s="50"/>
      <c r="C158" s="90" t="s">
        <v>180</v>
      </c>
      <c r="D158" s="91"/>
      <c r="E158" s="92"/>
      <c r="F158" s="54">
        <v>826.75</v>
      </c>
      <c r="G158" s="29"/>
      <c r="H158" s="25"/>
      <c r="I158" s="19"/>
    </row>
    <row r="159" spans="2:9" ht="30.75" customHeight="1" x14ac:dyDescent="0.3">
      <c r="B159" s="50"/>
      <c r="C159" s="90" t="s">
        <v>176</v>
      </c>
      <c r="D159" s="91"/>
      <c r="E159" s="91"/>
      <c r="F159" s="92"/>
      <c r="G159" s="26" t="s">
        <v>155</v>
      </c>
      <c r="H159" s="25"/>
      <c r="I159" s="19"/>
    </row>
    <row r="160" spans="2:9" ht="77.25" customHeight="1" x14ac:dyDescent="0.3">
      <c r="B160" s="50" t="s">
        <v>174</v>
      </c>
      <c r="C160" s="69" t="s">
        <v>218</v>
      </c>
      <c r="D160" s="70"/>
      <c r="E160" s="71"/>
      <c r="F160" s="63">
        <v>68.27</v>
      </c>
      <c r="G160" s="62">
        <v>6.2973895397103588E-2</v>
      </c>
      <c r="H160" s="61"/>
      <c r="I160" s="19"/>
    </row>
    <row r="161" spans="2:9" ht="53.25" customHeight="1" x14ac:dyDescent="0.3">
      <c r="B161" s="50" t="s">
        <v>175</v>
      </c>
      <c r="C161" s="69" t="s">
        <v>210</v>
      </c>
      <c r="D161" s="70"/>
      <c r="E161" s="71"/>
      <c r="F161" s="63">
        <v>477.14</v>
      </c>
      <c r="G161" s="62">
        <v>0.4401254496817637</v>
      </c>
      <c r="H161" s="61"/>
      <c r="I161" s="19"/>
    </row>
    <row r="162" spans="2:9" ht="41.25" customHeight="1" x14ac:dyDescent="0.3">
      <c r="B162" s="67" t="s">
        <v>177</v>
      </c>
      <c r="C162" s="70" t="s">
        <v>214</v>
      </c>
      <c r="D162" s="70"/>
      <c r="E162" s="70"/>
      <c r="F162" s="68">
        <v>129.6</v>
      </c>
      <c r="G162" s="62">
        <v>0.119546</v>
      </c>
      <c r="H162" s="61"/>
      <c r="I162" s="19"/>
    </row>
    <row r="163" spans="2:9" ht="38.25" customHeight="1" x14ac:dyDescent="0.3">
      <c r="B163" s="67" t="s">
        <v>178</v>
      </c>
      <c r="C163" s="78" t="s">
        <v>215</v>
      </c>
      <c r="D163" s="78"/>
      <c r="E163" s="78"/>
      <c r="F163" s="68">
        <v>392.19</v>
      </c>
      <c r="G163" s="62">
        <v>0.36176599999999998</v>
      </c>
      <c r="H163" s="61"/>
      <c r="I163" s="19"/>
    </row>
    <row r="164" spans="2:9" ht="33" customHeight="1" x14ac:dyDescent="0.3">
      <c r="B164" s="72" t="s">
        <v>220</v>
      </c>
      <c r="C164" s="73"/>
      <c r="D164" s="73"/>
      <c r="E164" s="73"/>
      <c r="F164" s="74"/>
      <c r="G164" s="26"/>
      <c r="H164" s="25"/>
      <c r="I164" s="19"/>
    </row>
    <row r="165" spans="2:9" ht="55.5" customHeight="1" x14ac:dyDescent="0.3">
      <c r="B165" s="50" t="s">
        <v>179</v>
      </c>
      <c r="C165" s="69" t="s">
        <v>211</v>
      </c>
      <c r="D165" s="70"/>
      <c r="E165" s="71"/>
      <c r="F165" s="51">
        <v>1557.02</v>
      </c>
      <c r="G165" s="62">
        <v>1.4362328198505674</v>
      </c>
      <c r="H165" s="61"/>
      <c r="I165" s="19"/>
    </row>
    <row r="166" spans="2:9" ht="63" customHeight="1" x14ac:dyDescent="0.25">
      <c r="B166" s="65" t="s">
        <v>216</v>
      </c>
      <c r="C166" s="75" t="s">
        <v>212</v>
      </c>
      <c r="D166" s="76"/>
      <c r="E166" s="77"/>
      <c r="F166" s="64">
        <v>1212.78</v>
      </c>
      <c r="G166" s="66">
        <v>1.1186975371275714</v>
      </c>
      <c r="H166" s="61"/>
      <c r="I166" s="19"/>
    </row>
    <row r="167" spans="2:9" ht="52.5" customHeight="1" x14ac:dyDescent="0.3">
      <c r="B167" s="50" t="s">
        <v>217</v>
      </c>
      <c r="C167" s="69" t="s">
        <v>213</v>
      </c>
      <c r="D167" s="70"/>
      <c r="E167" s="71"/>
      <c r="F167" s="51">
        <v>1297.45</v>
      </c>
      <c r="G167" s="62">
        <v>1.1967991882667652</v>
      </c>
      <c r="H167" s="61"/>
      <c r="I167" s="19"/>
    </row>
    <row r="168" spans="2:9" x14ac:dyDescent="0.25">
      <c r="B168" s="22"/>
      <c r="C168" s="22"/>
      <c r="D168" s="22"/>
      <c r="E168" s="22"/>
      <c r="F168" s="23"/>
      <c r="G168" s="22"/>
      <c r="H168" s="21"/>
    </row>
  </sheetData>
  <mergeCells count="97">
    <mergeCell ref="B3:G3"/>
    <mergeCell ref="B5:G5"/>
    <mergeCell ref="B43:G43"/>
    <mergeCell ref="F56:G56"/>
    <mergeCell ref="F57:G57"/>
    <mergeCell ref="H82:I82"/>
    <mergeCell ref="B58:G58"/>
    <mergeCell ref="B60:G60"/>
    <mergeCell ref="D77:E78"/>
    <mergeCell ref="F78:G78"/>
    <mergeCell ref="E79:G79"/>
    <mergeCell ref="B80:G80"/>
    <mergeCell ref="B81:C81"/>
    <mergeCell ref="D81:E81"/>
    <mergeCell ref="F81:G81"/>
    <mergeCell ref="D82:E82"/>
    <mergeCell ref="F82:G82"/>
    <mergeCell ref="D83:E83"/>
    <mergeCell ref="F83:G83"/>
    <mergeCell ref="H83:I83"/>
    <mergeCell ref="D84:E84"/>
    <mergeCell ref="F84:G84"/>
    <mergeCell ref="H84:I84"/>
    <mergeCell ref="D85:E85"/>
    <mergeCell ref="F85:G85"/>
    <mergeCell ref="H85:I85"/>
    <mergeCell ref="D86:E86"/>
    <mergeCell ref="F86:G86"/>
    <mergeCell ref="H86:I86"/>
    <mergeCell ref="D89:E89"/>
    <mergeCell ref="F89:G89"/>
    <mergeCell ref="H89:I89"/>
    <mergeCell ref="D87:E87"/>
    <mergeCell ref="F87:G87"/>
    <mergeCell ref="H87:I87"/>
    <mergeCell ref="D88:E88"/>
    <mergeCell ref="F88:G88"/>
    <mergeCell ref="H88:I88"/>
    <mergeCell ref="C93:H93"/>
    <mergeCell ref="E94:H94"/>
    <mergeCell ref="C95:C96"/>
    <mergeCell ref="D95:D96"/>
    <mergeCell ref="E95:E96"/>
    <mergeCell ref="F95:F96"/>
    <mergeCell ref="G95:H95"/>
    <mergeCell ref="C132:E132"/>
    <mergeCell ref="C133:E133"/>
    <mergeCell ref="C134:E134"/>
    <mergeCell ref="A110:A114"/>
    <mergeCell ref="B110:B114"/>
    <mergeCell ref="E123:G123"/>
    <mergeCell ref="B124:G124"/>
    <mergeCell ref="B126:B128"/>
    <mergeCell ref="C126:E128"/>
    <mergeCell ref="F126:F128"/>
    <mergeCell ref="G126:G128"/>
    <mergeCell ref="C141:E141"/>
    <mergeCell ref="B143:F143"/>
    <mergeCell ref="B144:F144"/>
    <mergeCell ref="B145:F145"/>
    <mergeCell ref="B146:F146"/>
    <mergeCell ref="C158:E158"/>
    <mergeCell ref="C159:F159"/>
    <mergeCell ref="C160:E160"/>
    <mergeCell ref="D148:G148"/>
    <mergeCell ref="B149:C149"/>
    <mergeCell ref="D149:G149"/>
    <mergeCell ref="C150:E150"/>
    <mergeCell ref="B151:F151"/>
    <mergeCell ref="B152:B157"/>
    <mergeCell ref="C152:E152"/>
    <mergeCell ref="C153:E153"/>
    <mergeCell ref="C154:E154"/>
    <mergeCell ref="C155:E157"/>
    <mergeCell ref="F2:G2"/>
    <mergeCell ref="G92:H92"/>
    <mergeCell ref="F122:G122"/>
    <mergeCell ref="F155:F157"/>
    <mergeCell ref="G155:G157"/>
    <mergeCell ref="H155:H157"/>
    <mergeCell ref="B147:F147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61:E161"/>
    <mergeCell ref="B164:F164"/>
    <mergeCell ref="C165:E165"/>
    <mergeCell ref="C166:E166"/>
    <mergeCell ref="C167:E167"/>
    <mergeCell ref="C162:E162"/>
    <mergeCell ref="C163:E16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на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2023-01-07T07:24:17Z</dcterms:modified>
</cp:coreProperties>
</file>